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10" yWindow="810" windowWidth="19575" windowHeight="7080"/>
  </bookViews>
  <sheets>
    <sheet name="Orçamento Sintético" sheetId="1" r:id="rId1"/>
    <sheet name="Orçamento Analítico" sheetId="2" r:id="rId2"/>
    <sheet name="Cronograma" sheetId="4" r:id="rId3"/>
    <sheet name="COTAÇÃO" sheetId="6" r:id="rId4"/>
    <sheet name="BDI"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0" localSheetId="3">#REF!</definedName>
    <definedName name="\0">#REF!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esc15">#REF!</definedName>
    <definedName name="____________________esc4">#REF!</definedName>
    <definedName name="____________________esc6">#REF!</definedName>
    <definedName name="___________________esc15">#REF!</definedName>
    <definedName name="___________________esc4">#REF!</definedName>
    <definedName name="___________________esc6">#REF!</definedName>
    <definedName name="__________________esc15">#REF!</definedName>
    <definedName name="__________________esc4">#REF!</definedName>
    <definedName name="__________________esc6">#REF!</definedName>
    <definedName name="_________________esc15">#REF!</definedName>
    <definedName name="_________________esc4">#REF!</definedName>
    <definedName name="_________________esc6">#REF!</definedName>
    <definedName name="_______________esc15">#REF!</definedName>
    <definedName name="_______________esc4">#REF!</definedName>
    <definedName name="_______________esc6">#REF!</definedName>
    <definedName name="______________esc15">#REF!</definedName>
    <definedName name="______________esc4">#REF!</definedName>
    <definedName name="______________esc6">#REF!</definedName>
    <definedName name="_____________esc15">#REF!</definedName>
    <definedName name="_____________esc4">#REF!</definedName>
    <definedName name="_____________esc6">#REF!</definedName>
    <definedName name="____________esc15">#REF!</definedName>
    <definedName name="____________esc4">#REF!</definedName>
    <definedName name="____________esc6">#REF!</definedName>
    <definedName name="___________esc15">#REF!</definedName>
    <definedName name="___________esc4">#REF!</definedName>
    <definedName name="___________esc6">#REF!</definedName>
    <definedName name="__________esc15">#REF!</definedName>
    <definedName name="__________esc4">#REF!</definedName>
    <definedName name="__________esc6">#REF!</definedName>
    <definedName name="_________esc15">#REF!</definedName>
    <definedName name="_________esc4">#REF!</definedName>
    <definedName name="_________esc6">#REF!</definedName>
    <definedName name="________esc15">#REF!</definedName>
    <definedName name="________esc4">#REF!</definedName>
    <definedName name="________esc6">#REF!</definedName>
    <definedName name="_______esc15">#REF!</definedName>
    <definedName name="_______esc4">#REF!</definedName>
    <definedName name="_______esc6">#REF!</definedName>
    <definedName name="__xlnm_Database">"#ref!"</definedName>
    <definedName name="__xlnm_Recorder">"#ref!"</definedName>
    <definedName name="_esc15">#REF!</definedName>
    <definedName name="_esc4">#REF!</definedName>
    <definedName name="_esc6">#REF!</definedName>
    <definedName name="A" localSheetId="3">#REF!</definedName>
    <definedName name="A">#REF!</definedName>
    <definedName name="aaaa" localSheetId="3">#REF!</definedName>
    <definedName name="aaaa">#REF!</definedName>
    <definedName name="AB">#REF!</definedName>
    <definedName name="ABER">#REF!</definedName>
    <definedName name="ADM">#REF!</definedName>
    <definedName name="_xlnm.Print_Area" localSheetId="4">BDI!$A$1:$I$28</definedName>
    <definedName name="_xlnm.Print_Area" localSheetId="3">COTAÇÃO!$A$1:$S$59</definedName>
    <definedName name="_xlnm.Print_Area" localSheetId="2">Cronograma!$A$1:$I$27</definedName>
    <definedName name="_xlnm.Print_Area">[1]Plan1!$A$1:$F$322</definedName>
    <definedName name="Área_impressão_IM">#REF!</definedName>
    <definedName name="Área_impressão_IM_5">#REF!</definedName>
    <definedName name="Área_impressão_IM_6">#REF!</definedName>
    <definedName name="Asf">#REF!</definedName>
    <definedName name="Asf_1">'[2]REDE COLETORA'!#REF!</definedName>
    <definedName name="Asf_2">'[2]REDE COLETORA'!#REF!</definedName>
    <definedName name="_xlnm.Database" localSheetId="3">#REF!</definedName>
    <definedName name="_xlnm.Database">#REF!</definedName>
    <definedName name="BDI">#REF!</definedName>
    <definedName name="Cim">#REF!</definedName>
    <definedName name="Cim_1">'[2]REDE COLETORA'!#REF!</definedName>
    <definedName name="Cim_2">'[2]REDE COLETORA'!#REF!</definedName>
    <definedName name="CONCATENAR">CONCATENATE(#REF!," ",#REF!)</definedName>
    <definedName name="D" localSheetId="3">#REF!</definedName>
    <definedName name="D">#REF!</definedName>
    <definedName name="DADAD">#REF!</definedName>
    <definedName name="DATABASE">#REF!</definedName>
    <definedName name="DATAEMISSAO">#REF!</definedName>
    <definedName name="DATART">#REF!</definedName>
    <definedName name="DDD">#REF!</definedName>
    <definedName name="DDEE">#REF!</definedName>
    <definedName name="DESONERACAO" hidden="1">IF(OR(Import.Desoneracao="DESONERADO",Import.Desoneracao="SIM"),"SIM","NÃO")</definedName>
    <definedName name="EEEE">#REF!</definedName>
    <definedName name="EMPRESAS">OFFSET([3]Cotações!$B$25,0,0):OFFSET([3]Cotações!$H$29,-1,0)</definedName>
    <definedName name="esc">#REF!</definedName>
    <definedName name="esc15_1">'[2]REDE COLETORA'!#REF!</definedName>
    <definedName name="esc15_2">'[2]REDE COLETORA'!#REF!</definedName>
    <definedName name="esc4_1">'[2]REDE COLETORA'!#REF!</definedName>
    <definedName name="esc4_2">'[2]REDE COLETORA'!#REF!</definedName>
    <definedName name="esc6_1">'[2]REDE COLETORA'!#REF!</definedName>
    <definedName name="esc6_2">'[2]REDE COLETORA'!#REF!</definedName>
    <definedName name="ESPERANCA">#REF!</definedName>
    <definedName name="ESPERANCAA">#REF!</definedName>
    <definedName name="Excel_BuiltIn_Database">#REF!</definedName>
    <definedName name="FDSAFDSF" localSheetId="3">#REF!</definedName>
    <definedName name="FDSAFDSF">#REF!</definedName>
    <definedName name="FFF">#REF!</definedName>
    <definedName name="FoFo">#REF!</definedName>
    <definedName name="FoFo_1">'[2]REDE COLETORA'!#REF!</definedName>
    <definedName name="FoFo_2">'[2]REDE COLETORA'!#REF!</definedName>
    <definedName name="Fonte">[4]Plan1!$B$2:$B$6</definedName>
    <definedName name="_xlnm.Recorder">#REF!</definedName>
    <definedName name="Import.Desoneracao" hidden="1">OFFSET([5]DADOS!$G$18,0,-1)</definedName>
    <definedName name="INDICES">[3]Cotações!$B$22:OFFSET([3]Cotações!$I$24,-1,0)</definedName>
    <definedName name="LOCALIDADE">#REF!</definedName>
    <definedName name="MANEUTENÇÃO">#REF!</definedName>
    <definedName name="MANU">#REF!</definedName>
    <definedName name="MANU_PAV.2">#REF!</definedName>
    <definedName name="MANU_PAV2">#REF!</definedName>
    <definedName name="MBV">#REF!</definedName>
    <definedName name="MBV_1">'[2]REDE COLETORA'!#REF!</definedName>
    <definedName name="MBV_2">'[2]REDE COLETORA'!#REF!</definedName>
    <definedName name="NCOMPOSICOES">0</definedName>
    <definedName name="NCOTACOES">0</definedName>
    <definedName name="NEMPRESAS">3</definedName>
    <definedName name="NINDICES">1</definedName>
    <definedName name="nommmm" localSheetId="3">#REF!</definedName>
    <definedName name="nommmm">#REF!</definedName>
    <definedName name="NRELATORIOS">COUNTA([3]Relatórios!$A$1:$A$65536)-2</definedName>
    <definedName name="NumerEmpresa">3</definedName>
    <definedName name="NumerIndice">1</definedName>
    <definedName name="Obra">#REF!</definedName>
    <definedName name="ORÇAMENTO.BancoRef" localSheetId="3" hidden="1">[6]PLANILHA!$I$10</definedName>
    <definedName name="ORÇAMENTO.BancoRef" hidden="1">#REF!</definedName>
    <definedName name="ORÇAMENTO.CustoUnitario" localSheetId="3" hidden="1">ROUND([6]PLANILHA!$J1,15-13*[6]PLANILHA!$U$10)</definedName>
    <definedName name="ORÇAMENTO.CustoUnitario" hidden="1">ROUND(#REF!,15-13*#REF!)</definedName>
    <definedName name="ORÇAMENTO.PrecoUnitarioLicitado" hidden="1">#REF!</definedName>
    <definedName name="OUTRO" localSheetId="3">#REF!</definedName>
    <definedName name="OUTRO">#REF!</definedName>
    <definedName name="Par">#REF!</definedName>
    <definedName name="Par_1">'[2]REDE COLETORA'!#REF!</definedName>
    <definedName name="Par_2">'[2]REDE COLETORA'!#REF!</definedName>
    <definedName name="Plan">#REF!</definedName>
    <definedName name="Plan2">#REF!</definedName>
    <definedName name="Plan3">#REF!</definedName>
    <definedName name="Print_Area_MI" localSheetId="3">[7]HIDRAULICA!#REF!</definedName>
    <definedName name="Print_Area_MI">[7]HIDRAULICA!#REF!</definedName>
    <definedName name="PVC">#REF!</definedName>
    <definedName name="PVC_1">'[2]REDE COLETORA'!#REF!</definedName>
    <definedName name="PVC_2">'[2]REDE COLETORA'!#REF!</definedName>
    <definedName name="REFERENCIA.Descricao" localSheetId="3" hidden="1">IF(ISNUMBER([6]PLANILHA!$U1),OFFSET(INDIRECT(COTAÇÃO!ORÇAMENTO.BancoRef),[6]PLANILHA!$U1-1,3,1),[6]PLANILHA!$U1)</definedName>
    <definedName name="REFERENCIA.Descricao" hidden="1">IF(ISNUMBER(#REF!),OFFSET(INDIRECT(ORÇAMENTO.BancoRef),#REF!-1,3,1),#REF!)</definedName>
    <definedName name="REFERENCIA.Unidade" localSheetId="3" hidden="1">IF(ISNUMBER([6]PLANILHA!$AF1),OFFSET(INDIRECT(COTAÇÃO!ORÇAMENTO.BancoRef),[6]PLANILHA!$AF1-1,4,1),"-")</definedName>
    <definedName name="REFERENCIA.Unidade" hidden="1">IF(ISNUMBER(#REF!),OFFSET(INDIRECT(ORÇAMENTO.BancoRef),#REF!-1,4,1),"-")</definedName>
    <definedName name="RelatoriosFontes">OFFSET([3]Relatórios!$A$5,1,0,NRELATORIOS)</definedName>
    <definedName name="SENHAGT" hidden="1">"PM2CAIXA"</definedName>
    <definedName name="SomaAgrup" localSheetId="3" hidden="1">SUMIF(OFFSET([6]PLANILHA!$E1,1,0,[6]PLANILHA!$F1),"S",OFFSET([6]PLANILHA!A1,1,0,[6]PLANILHA!$F1))</definedName>
    <definedName name="SomaAgrup" hidden="1">SUMIF(OFFSET(#REF!,1,0,#REF!),"S",OFFSET(#REF!,1,0,#REF!))</definedName>
    <definedName name="TIPOORCAMENTO" localSheetId="3" hidden="1">IF(VALUE([8]MENU!$O$3)=2,"Licitado","Proposto")</definedName>
    <definedName name="TIPOORCAMENTO" hidden="1">IF(VALUE([9]MENU!$O$3)=2,"Licitado","Proposto")</definedName>
    <definedName name="_xlnm.Print_Titles" localSheetId="0">'Orçamento Sintético'!$6:$6</definedName>
    <definedName name="_xlnm.Print_Titles">[1]Plan1!$A$1:$IV$8</definedName>
    <definedName name="VTE">#REF!</definedName>
    <definedName name="VTE_1">'[2]REDE COLETORA'!#REF!</definedName>
    <definedName name="VTE_2">'[2]REDE COLETORA'!#REF!</definedName>
    <definedName name="VTOTAL1" localSheetId="3" hidden="1">ROUND([6]PLANILHA!#REF!*[6]PLANILHA!$L1,15-13*[6]PLANILHA!#REF!)</definedName>
    <definedName name="VTOTAL1" hidden="1">ROUND(#REF!*#REF!,15-13*#REF!)</definedName>
    <definedName name="wrn.PENDENCIAS." hidden="1">{#N/A,#N/A,FALSE,"GERAL";#N/A,#N/A,FALSE,"012-96";#N/A,#N/A,FALSE,"018-96";#N/A,#N/A,FALSE,"027-96";#N/A,#N/A,FALSE,"059-96";#N/A,#N/A,FALSE,"076-96";#N/A,#N/A,FALSE,"019-97";#N/A,#N/A,FALSE,"021-97";#N/A,#N/A,FALSE,"022-97";#N/A,#N/A,FALSE,"028-97"}</definedName>
  </definedNames>
  <calcPr calcId="124519"/>
</workbook>
</file>

<file path=xl/calcChain.xml><?xml version="1.0" encoding="utf-8"?>
<calcChain xmlns="http://schemas.openxmlformats.org/spreadsheetml/2006/main">
  <c r="I7" i="1"/>
  <c r="H66"/>
  <c r="I66" s="1"/>
  <c r="J66" s="1"/>
  <c r="J65"/>
  <c r="I64"/>
  <c r="J64" s="1"/>
  <c r="H64"/>
  <c r="J63"/>
  <c r="H62"/>
  <c r="I62" s="1"/>
  <c r="J62" s="1"/>
  <c r="H61"/>
  <c r="I61" s="1"/>
  <c r="J61" s="1"/>
  <c r="H60"/>
  <c r="I60" s="1"/>
  <c r="J60" s="1"/>
  <c r="I59"/>
  <c r="J59" s="1"/>
  <c r="H59"/>
  <c r="I58"/>
  <c r="J58" s="1"/>
  <c r="H58"/>
  <c r="H57"/>
  <c r="I57" s="1"/>
  <c r="J57" s="1"/>
  <c r="H56"/>
  <c r="I56" s="1"/>
  <c r="J56" s="1"/>
  <c r="J55"/>
  <c r="I55"/>
  <c r="H55"/>
  <c r="H54"/>
  <c r="I54" s="1"/>
  <c r="J54" s="1"/>
  <c r="H53"/>
  <c r="I53" s="1"/>
  <c r="J53" s="1"/>
  <c r="J52"/>
  <c r="H51"/>
  <c r="I51" s="1"/>
  <c r="J51" s="1"/>
  <c r="J50"/>
  <c r="I50"/>
  <c r="H50"/>
  <c r="J49"/>
  <c r="I49"/>
  <c r="H49"/>
  <c r="H48"/>
  <c r="I48" s="1"/>
  <c r="J48" s="1"/>
  <c r="H47"/>
  <c r="I47" s="1"/>
  <c r="J47" s="1"/>
  <c r="J46"/>
  <c r="I46"/>
  <c r="H46"/>
  <c r="I45"/>
  <c r="J45" s="1"/>
  <c r="H45"/>
  <c r="J44"/>
  <c r="H43"/>
  <c r="I43" s="1"/>
  <c r="J43" s="1"/>
  <c r="H42"/>
  <c r="I42" s="1"/>
  <c r="J42" s="1"/>
  <c r="H41"/>
  <c r="I41" s="1"/>
  <c r="J41" s="1"/>
  <c r="J40"/>
  <c r="I40"/>
  <c r="H40"/>
  <c r="J39"/>
  <c r="I38"/>
  <c r="J38" s="1"/>
  <c r="H38"/>
  <c r="J37"/>
  <c r="I37"/>
  <c r="H37"/>
  <c r="H36"/>
  <c r="I36" s="1"/>
  <c r="J36" s="1"/>
  <c r="H35"/>
  <c r="I35" s="1"/>
  <c r="J35" s="1"/>
  <c r="I34"/>
  <c r="J34" s="1"/>
  <c r="H34"/>
  <c r="I33"/>
  <c r="J33" s="1"/>
  <c r="H33"/>
  <c r="I32"/>
  <c r="J32" s="1"/>
  <c r="H32"/>
  <c r="H31"/>
  <c r="I31" s="1"/>
  <c r="J31" s="1"/>
  <c r="J30"/>
  <c r="H29"/>
  <c r="I29" s="1"/>
  <c r="J29" s="1"/>
  <c r="J28"/>
  <c r="I28"/>
  <c r="H28"/>
  <c r="J27"/>
  <c r="H26"/>
  <c r="I26" s="1"/>
  <c r="J26" s="1"/>
  <c r="J25"/>
  <c r="I25"/>
  <c r="H25"/>
  <c r="H24"/>
  <c r="I24" s="1"/>
  <c r="J24" s="1"/>
  <c r="H23"/>
  <c r="I23" s="1"/>
  <c r="J23" s="1"/>
  <c r="H22"/>
  <c r="I22" s="1"/>
  <c r="J22" s="1"/>
  <c r="I21"/>
  <c r="J21" s="1"/>
  <c r="H21"/>
  <c r="J20"/>
  <c r="J19"/>
  <c r="I19"/>
  <c r="H19"/>
  <c r="H18"/>
  <c r="I18" s="1"/>
  <c r="J18" s="1"/>
  <c r="H17"/>
  <c r="I17" s="1"/>
  <c r="J17" s="1"/>
  <c r="J16"/>
  <c r="I16"/>
  <c r="H16"/>
  <c r="I15"/>
  <c r="J15" s="1"/>
  <c r="H15"/>
  <c r="I14"/>
  <c r="J14" s="1"/>
  <c r="H14"/>
  <c r="H13"/>
  <c r="I13" s="1"/>
  <c r="J13" s="1"/>
  <c r="J12"/>
  <c r="I12"/>
  <c r="H12"/>
  <c r="J11"/>
  <c r="I11"/>
  <c r="H11"/>
  <c r="H10"/>
  <c r="I10" s="1"/>
  <c r="J10" s="1"/>
  <c r="H9"/>
  <c r="I9" s="1"/>
  <c r="J9" s="1"/>
  <c r="J8"/>
  <c r="Q46" i="6"/>
  <c r="P40"/>
  <c r="P39"/>
  <c r="P38"/>
  <c r="P37"/>
  <c r="P36"/>
  <c r="P35"/>
  <c r="P32"/>
  <c r="P31"/>
  <c r="P30"/>
  <c r="P29"/>
  <c r="P28"/>
  <c r="P27"/>
  <c r="P24"/>
  <c r="P23"/>
  <c r="P22"/>
  <c r="P21"/>
  <c r="P20"/>
  <c r="P19"/>
  <c r="O25" l="1"/>
  <c r="O33"/>
  <c r="O17"/>
  <c r="Q41" s="1"/>
  <c r="E3" i="4"/>
  <c r="B3"/>
  <c r="I3" i="2"/>
  <c r="G3"/>
  <c r="E3"/>
  <c r="C3"/>
  <c r="C2"/>
  <c r="B2" i="5"/>
  <c r="B3"/>
  <c r="I25"/>
  <c r="B2" i="4" l="1"/>
  <c r="H4" i="2"/>
</calcChain>
</file>

<file path=xl/sharedStrings.xml><?xml version="1.0" encoding="utf-8"?>
<sst xmlns="http://schemas.openxmlformats.org/spreadsheetml/2006/main" count="3427" uniqueCount="762">
  <si>
    <t>Bancos</t>
  </si>
  <si>
    <t>B.D.I.</t>
  </si>
  <si>
    <t>Encargos Sociais</t>
  </si>
  <si>
    <t>Não Desonerado: embutido nos preços unitário dos insumos de mão de obra, de acordo com as bases.</t>
  </si>
  <si>
    <t>Item</t>
  </si>
  <si>
    <t>Código</t>
  </si>
  <si>
    <t>Banco</t>
  </si>
  <si>
    <t>Descrição</t>
  </si>
  <si>
    <t>Und</t>
  </si>
  <si>
    <t>Quant.</t>
  </si>
  <si>
    <t>Valor Unit</t>
  </si>
  <si>
    <t>Valor Unit com BDI</t>
  </si>
  <si>
    <t>Total</t>
  </si>
  <si>
    <t>Peso (%)</t>
  </si>
  <si>
    <t>MÊS</t>
  </si>
  <si>
    <t>_______________________________________________________________
ITAMAR REZENDE DE MAGALHÃES
ENGENHEIRO CIVIL
CREA-MG: 44122 ( VISTO )
MATRÍCULA: 33387</t>
  </si>
  <si>
    <t>PREFEITURA MUNICIPAL DE SANTA LUZIA</t>
  </si>
  <si>
    <t xml:space="preserve">PLANILHA ORÇAMENTÁRIA </t>
  </si>
  <si>
    <t>TOTAL GERAL</t>
  </si>
  <si>
    <t>Objeto:</t>
  </si>
  <si>
    <t>Total Por Etapa</t>
  </si>
  <si>
    <t>CRONOGRAMA FÍSICO-FINANCEIRO</t>
  </si>
  <si>
    <t>PLANILHA ORÇAMENTÁRIA ANALÍTICA</t>
  </si>
  <si>
    <t>Acórdão  TCU 2622/2013</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</si>
  <si>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</si>
  <si>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</si>
  <si>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</si>
  <si>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</si>
  <si>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</si>
  <si>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</si>
  <si>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</si>
  <si>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</si>
  <si>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</si>
  <si>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</si>
  <si>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</si>
  <si>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ISS</t>
  </si>
  <si>
    <t>Tributos (T)</t>
  </si>
  <si>
    <t>PIS+COFINS</t>
  </si>
  <si>
    <t>CPRB</t>
  </si>
  <si>
    <t>ou</t>
  </si>
  <si>
    <t>INSS desoneração (E)</t>
  </si>
  <si>
    <t>Controle</t>
  </si>
  <si>
    <t>OK</t>
  </si>
  <si>
    <t>BDI CALCULADO ----&gt;</t>
  </si>
  <si>
    <t>BDI = (1+AC+S+R+G)*(1+DF)*(1+L)/(1-(T+E))</t>
  </si>
  <si>
    <t>Santa Luzia, 18 de abril de 2023</t>
  </si>
  <si>
    <t xml:space="preserve"> 1 </t>
  </si>
  <si>
    <t>SERVIÇOS PRELIMINARES</t>
  </si>
  <si>
    <t xml:space="preserve"> 1.1 </t>
  </si>
  <si>
    <t xml:space="preserve"> ED-28427 </t>
  </si>
  <si>
    <t>SETOP</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</si>
  <si>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</si>
  <si>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t>
  </si>
  <si>
    <t xml:space="preserve"> 1.4 </t>
  </si>
  <si>
    <t xml:space="preserve"> ED-16349 </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</si>
  <si>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</si>
  <si>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</si>
  <si>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 xml:space="preserve"> ED-16354 </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</si>
  <si>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</si>
  <si>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 xml:space="preserve"> 1.5 </t>
  </si>
  <si>
    <t xml:space="preserve"> ED-16351 </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</si>
  <si>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</si>
  <si>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 xml:space="preserve"> 1.6 </t>
  </si>
  <si>
    <t xml:space="preserve"> ED-50137 </t>
  </si>
  <si>
    <t>MOBILIZAÇÃO E DESMOBILIZAÇÃO DE CONTAINER, INCLUSIVE CARGA, DESCARGA E TRANSPORTE EM CAMINHÃO CARROCERIA COM GUINDAUTO (MUNCK), EXCLUSIVE LOCAÇÃO DO CONTAINER</t>
  </si>
  <si>
    <t xml:space="preserve"> 1.7 </t>
  </si>
  <si>
    <t xml:space="preserve"> ED-16357 </t>
  </si>
  <si>
    <t>LIGAÇÕES PROVISÓRIAS PARA CONTAINER TIPO 2 (CORRESPONDENTE AO CÓDIGO ED-16349)</t>
  </si>
  <si>
    <t xml:space="preserve"> 1.8 </t>
  </si>
  <si>
    <t xml:space="preserve"> ED-16359 </t>
  </si>
  <si>
    <t>LIGAÇÕES PROVISÓRIAS PARA CONTAINER TIPO 4 (CORRESPONDENTE AO CÓDIGO ED-16351)</t>
  </si>
  <si>
    <t xml:space="preserve"> 1.9 </t>
  </si>
  <si>
    <t xml:space="preserve"> ED-16362 </t>
  </si>
  <si>
    <t>LIGAÇÕES PROVISÓRIAS PARA CONTAINER TIPO 7 (CORRESPONDENTE AO CÓDIGO ED-16354)</t>
  </si>
  <si>
    <t xml:space="preserve"> 1.10 </t>
  </si>
  <si>
    <t xml:space="preserve"> 00020193 </t>
  </si>
  <si>
    <t>SINAPI</t>
  </si>
  <si>
    <t>LOCACAO DE ANDAIME METALICO TIPO FACHADEIRO, LARGURA DE 1,20 M X ALTURA DE 2,0 M POR PAINEL, INCLUINDO DIAGONAIS EM X, BARRAS DE LIGACAO, SAPATAS E DEMAIS ITENS NECESSARIOS A MONTAGEM (NAO INCLUI INSTALACAO)</t>
  </si>
  <si>
    <t>M2XMES</t>
  </si>
  <si>
    <t xml:space="preserve"> 97063 </t>
  </si>
  <si>
    <t>MONTAGEM E DESMONTAGEM DE ANDAIME MODULAR FACHADEIRO, COM PISO METÁLICO (EXCLUSIVE ANDAIME)</t>
  </si>
  <si>
    <t>m²</t>
  </si>
  <si>
    <t xml:space="preserve"> 2 </t>
  </si>
  <si>
    <t>SINALIZAÇÃO PROVISÓRIA</t>
  </si>
  <si>
    <t xml:space="preserve"> 2.1 </t>
  </si>
  <si>
    <t xml:space="preserve"> 01.11.05 </t>
  </si>
  <si>
    <t>SUDECAP</t>
  </si>
  <si>
    <t>FAIXA 6,0X0,80M TECIDO MORIM SUPORTE EM EUCALIPTO</t>
  </si>
  <si>
    <t>UN</t>
  </si>
  <si>
    <t xml:space="preserve"> 2.2 </t>
  </si>
  <si>
    <t xml:space="preserve"> CPU-1004 </t>
  </si>
  <si>
    <t>Próprio</t>
  </si>
  <si>
    <t>SINALIZAÇÃO PROVISÓRIA EM CONE MASTER 75CM BASE DE BORRACHA CORPO POLIETILEN</t>
  </si>
  <si>
    <t>UN/MÊS</t>
  </si>
  <si>
    <t xml:space="preserve"> 2.3 </t>
  </si>
  <si>
    <t xml:space="preserve"> CPU-1003 </t>
  </si>
  <si>
    <t>SINALIZAÇÃO PROVISÓRIA COM CONE EM PVC H= 75 CM - MENSAL</t>
  </si>
  <si>
    <t xml:space="preserve"> 01.11.03 </t>
  </si>
  <si>
    <t>PLACA 0,50X0,50M DUPLA FACE CH.GALV.22 EM CAVALETE</t>
  </si>
  <si>
    <t>UNMES</t>
  </si>
  <si>
    <t xml:space="preserve"> 2.4 </t>
  </si>
  <si>
    <t xml:space="preserve"> 01.04.09 </t>
  </si>
  <si>
    <t>TELA-TAPUME DE POLIPROPILENO H= 1,20 M, INCL. BASE</t>
  </si>
  <si>
    <t>M</t>
  </si>
  <si>
    <t xml:space="preserve"> 2.5 </t>
  </si>
  <si>
    <t xml:space="preserve"> 01.11.08 </t>
  </si>
  <si>
    <t>SINALIZADOR ELET.MONOLIGHT LED 60 A 70 FLASHES/MIN</t>
  </si>
  <si>
    <t xml:space="preserve"> 3 </t>
  </si>
  <si>
    <t>SERVIÇOS TÉCNICOS</t>
  </si>
  <si>
    <t xml:space="preserve"> 3.1 </t>
  </si>
  <si>
    <t xml:space="preserve"> 43.01.03 </t>
  </si>
  <si>
    <t>EQUIPE DE TOPOGRAFIA - OBRA</t>
  </si>
  <si>
    <t>MES</t>
  </si>
  <si>
    <t xml:space="preserve"> 3.2 </t>
  </si>
  <si>
    <t xml:space="preserve"> 01.12.05 </t>
  </si>
  <si>
    <t>VISTORIA CAUTELAR - 2001M2 &lt; ÁREA CONSTRUÍDA &lt;= 7000M2</t>
  </si>
  <si>
    <t xml:space="preserve"> 4 </t>
  </si>
  <si>
    <t>MOVIMENTAÇÃO DE TERRA</t>
  </si>
  <si>
    <t xml:space="preserve"> 4.1 </t>
  </si>
  <si>
    <t xml:space="preserve"> ED-51105 </t>
  </si>
  <si>
    <t>ESCAVAÇÃO E CARGA MECANIZADA EM MATERIAL DE 1ª CATEGORIA</t>
  </si>
  <si>
    <t>m³</t>
  </si>
  <si>
    <t xml:space="preserve"> 4.2 </t>
  </si>
  <si>
    <t xml:space="preserve"> 4805762 </t>
  </si>
  <si>
    <t>SICRO3</t>
  </si>
  <si>
    <t>Escavação mecânica de vala em material de 2ª categoria</t>
  </si>
  <si>
    <t xml:space="preserve"> 4.3 </t>
  </si>
  <si>
    <t xml:space="preserve"> 5502993 </t>
  </si>
  <si>
    <t>Escavação em material de 3ª categoria</t>
  </si>
  <si>
    <t xml:space="preserve"> 4.4 </t>
  </si>
  <si>
    <t xml:space="preserve"> 03.12.03 </t>
  </si>
  <si>
    <t>CARGA DE MATERIAL DE QQUER NATUREZA SOBRE CAMINHAO - MECANICA</t>
  </si>
  <si>
    <t xml:space="preserve"> 4.5 </t>
  </si>
  <si>
    <t xml:space="preserve"> 03.13.04 </t>
  </si>
  <si>
    <t>TRANSPORTE DE MATERIAL DE QUALQUER NATUREZA - DMT  &gt; 5 KM</t>
  </si>
  <si>
    <t>M3KM</t>
  </si>
  <si>
    <t xml:space="preserve"> 4.6 </t>
  </si>
  <si>
    <t>FICHA BOTA-FORA</t>
  </si>
  <si>
    <t xml:space="preserve"> 4.7 </t>
  </si>
  <si>
    <t xml:space="preserve"> ED-51094 </t>
  </si>
  <si>
    <t>APILOAMENTO DO FUNDO DE VALAS COM PLACA</t>
  </si>
  <si>
    <t xml:space="preserve"> 4.8 </t>
  </si>
  <si>
    <t xml:space="preserve"> 4815671 </t>
  </si>
  <si>
    <t>Reaterro e compactação com soquete vibratório</t>
  </si>
  <si>
    <t xml:space="preserve"> 5 </t>
  </si>
  <si>
    <t>ESTRUTURA</t>
  </si>
  <si>
    <t xml:space="preserve"> 5.1 </t>
  </si>
  <si>
    <t xml:space="preserve"> ED-49813 </t>
  </si>
  <si>
    <t>LASTRO DE BRITA 2 OU 3 APILOADO MANUALMENTE</t>
  </si>
  <si>
    <t xml:space="preserve"> 5.2 </t>
  </si>
  <si>
    <t xml:space="preserve"> 100341 </t>
  </si>
  <si>
    <t>FABRICAÇÃO, MONTAGEM E DESMONTAGEM DE FÔRMA PARA CORTINA DE CONTENÇÃO, EM CHAPA DE MADEIRA COMPENSADA PLASTIFICADA, E = 18 MM, 10 UTILIZAÇÕES. AF_07/2019</t>
  </si>
  <si>
    <t xml:space="preserve"> 5.3 </t>
  </si>
  <si>
    <t xml:space="preserve"> 05.05.01 </t>
  </si>
  <si>
    <t>ARMAÇAO INCLUSIVE CORTE, DOBRA E COLOCAÇAO - AÇO CA-50 OU CA-60</t>
  </si>
  <si>
    <t>KG</t>
  </si>
  <si>
    <t xml:space="preserve"> 5.4 </t>
  </si>
  <si>
    <t xml:space="preserve"> 100349 </t>
  </si>
  <si>
    <t>CONCRETAGEM DE CORTINA DE CONTENÇÃO, ATRAVÉS DE BOMBA   LANÇAMENTO, ADENSAMENTO E ACABAMENTO. AF_07/2019</t>
  </si>
  <si>
    <t xml:space="preserve"> 6 </t>
  </si>
  <si>
    <t>TIRANTE</t>
  </si>
  <si>
    <t xml:space="preserve"> 6.1 </t>
  </si>
  <si>
    <t xml:space="preserve"> CPU-212 </t>
  </si>
  <si>
    <t>PERFURAÇÃO PARA TIRANTES DE 32MM - MATERIAL DE 3ª CATEGORIA - INCLUSIVE, COMPRESSOR REBOCÁVEL 900PCM E DIESEL (REF. 031319-SBC)</t>
  </si>
  <si>
    <t xml:space="preserve"> 6.2 </t>
  </si>
  <si>
    <t xml:space="preserve"> CPU-208 </t>
  </si>
  <si>
    <t>TIRANTE DE BARRA DE AÇO D = 32 MM (FORNECIMENTO E INSTALAÇÃO - EXCETO INJEÇÃO DA NATA E PROTENSÃO)</t>
  </si>
  <si>
    <t xml:space="preserve"> 6.3 </t>
  </si>
  <si>
    <t xml:space="preserve"> 3816196 </t>
  </si>
  <si>
    <t>Injeção de nata de cimento</t>
  </si>
  <si>
    <t xml:space="preserve"> 6.4 </t>
  </si>
  <si>
    <t xml:space="preserve"> CPU-209 </t>
  </si>
  <si>
    <t>PROTENSÃO DE TIRANTE PERMANENTE DE AÇO - D = 32 MM (INCLUSIVE ANCORAGEM E GROUTEAMENTO DA  CABEÇA)</t>
  </si>
  <si>
    <t xml:space="preserve"> 6.5 </t>
  </si>
  <si>
    <t xml:space="preserve"> 100952 </t>
  </si>
  <si>
    <t>TRANSPORTE COM CAMINHÃO CARROCERIA COM GUINDAUTO (MUNCK),  MOMENTO MÁXIMO DE CARGA 11,7 TM, EM VIA URBANA PAVIMENTADA, DMT ATÉ 30KM (UNIDADE: TXKM). AF_07/2020</t>
  </si>
  <si>
    <t>TXKM</t>
  </si>
  <si>
    <t xml:space="preserve"> 6.6 </t>
  </si>
  <si>
    <t xml:space="preserve"> 100953 </t>
  </si>
  <si>
    <t>TRANSPORTE COM CAMINHÃO CARROCERIA COM GUINDAUTO (MUNCK),  MOMENTO MÁXIMO DE CARGA 11,7 TM, EM VIA URBANA PAVIMENTADA, ADICIONAL PARA DMT EXCEDENTE A 30 KM (UNIDADE: TXKM). AF_07/2020</t>
  </si>
  <si>
    <t xml:space="preserve"> 6.7 </t>
  </si>
  <si>
    <t xml:space="preserve"> 101010 </t>
  </si>
  <si>
    <t>CARGA, MANOBRA E DESCARGA DE PERFIL METÁLICO EM CAMINHÃO CARROCERIA COM GUINDAUTO (MUNCK) 11,7 TM. AF_07/2020</t>
  </si>
  <si>
    <t>T</t>
  </si>
  <si>
    <t xml:space="preserve"> 7 </t>
  </si>
  <si>
    <t>DRENAGEM</t>
  </si>
  <si>
    <t xml:space="preserve"> 7.1 </t>
  </si>
  <si>
    <t xml:space="preserve"> 102724 </t>
  </si>
  <si>
    <t>DRENO BARBACÃ, DN 100 MM, COM MATERIAL DRENANTE. AF_07/2021</t>
  </si>
  <si>
    <t xml:space="preserve"> 7.2 </t>
  </si>
  <si>
    <t xml:space="preserve"> CPU-210 </t>
  </si>
  <si>
    <t>DRENO HORIZONTAL PROFUNDO D=100 MM - TUBO PVC, RIGIDO, CORRUGADO, PERFURADO DN 100 MM, PARA DRENAGEM- FORNECIMENTO E ASSENTAMENTO. (REF. SINAPI 102706)</t>
  </si>
  <si>
    <t xml:space="preserve"> 7.3 </t>
  </si>
  <si>
    <t xml:space="preserve"> 05.11.03 </t>
  </si>
  <si>
    <t>MANTA GEOTEXTIL - 300 G/M2 - RES.TRACAO &gt;= 16 KN/M</t>
  </si>
  <si>
    <t xml:space="preserve"> 7.4 </t>
  </si>
  <si>
    <t xml:space="preserve"> 102717 </t>
  </si>
  <si>
    <t>ENCHIMENTO DE BRITA PARA DRENO, LANÇAMENTO MECANIZADO. AF_07/2021</t>
  </si>
  <si>
    <t xml:space="preserve"> 7.5 </t>
  </si>
  <si>
    <t xml:space="preserve"> 102716 </t>
  </si>
  <si>
    <t>ENCHIMENTO DE AREIA PARA DRENO, LANÇAMENTO MECANIZADO. AF_07/2021</t>
  </si>
  <si>
    <t xml:space="preserve"> 7.6 </t>
  </si>
  <si>
    <t xml:space="preserve"> 102991 </t>
  </si>
  <si>
    <t>CANALETA MEIA CANA PRÉ-MOLDADA DE CONCRETO (D = 40 CM) - FORNECIMENTO E INSTALAÇÃO. AF_08/2021</t>
  </si>
  <si>
    <t xml:space="preserve"> 7.7 </t>
  </si>
  <si>
    <t xml:space="preserve"> 19.23.05 </t>
  </si>
  <si>
    <t>DESCIDA D'AGUA TIPO DEGRAU - D=  800 MM</t>
  </si>
  <si>
    <t xml:space="preserve"> 7.8 </t>
  </si>
  <si>
    <t xml:space="preserve"> 03.17.01 </t>
  </si>
  <si>
    <t>ESCAVAÇAO MANUAL DE VALAS - H &lt;= 1,5 M</t>
  </si>
  <si>
    <t xml:space="preserve"> 7.9 </t>
  </si>
  <si>
    <t xml:space="preserve"> 10.10.04 </t>
  </si>
  <si>
    <t>TUBO PVC ESGOTO, PB, VIROLA E ANEL, INCL. CONEXOES - D= 100 MM</t>
  </si>
  <si>
    <t xml:space="preserve"> 7.10 </t>
  </si>
  <si>
    <t xml:space="preserve"> 03.22.01 </t>
  </si>
  <si>
    <t>REATERRO DE VALA - MANUAL</t>
  </si>
  <si>
    <t xml:space="preserve"> 8 </t>
  </si>
  <si>
    <t>SERVIÇOS COMPLEMENTARES</t>
  </si>
  <si>
    <t xml:space="preserve"> 8.1 </t>
  </si>
  <si>
    <t xml:space="preserve"> 103946 </t>
  </si>
  <si>
    <t>PLANTIO DE GRAMA ESMERALDA OU SÃO CARLOS OU CURITIBANA, EM PLACAS. AF_05/2022</t>
  </si>
  <si>
    <t xml:space="preserve"> 9 </t>
  </si>
  <si>
    <t>ADMINISTRAÇÃO LOCAL</t>
  </si>
  <si>
    <t xml:space="preserve"> 9.1 </t>
  </si>
  <si>
    <t xml:space="preserve"> ADM-LOC-COR2 </t>
  </si>
  <si>
    <t>ADMINISTRAÇÃO LOCAL - CORTINA ATIRANTADA - ETAPA 02</t>
  </si>
  <si>
    <t>Total Geral</t>
  </si>
  <si>
    <t xml:space="preserve">SINAPI - 02/2023 - Minas Gerais
SBC - 03/2023 - Minas Gerais
SICRO3 - 10/2022 - Minas Gerais
SETOP - 10/2022 - Minas Gerais
SUDECAP - 12/2022 - Minas Gerais
</t>
  </si>
  <si>
    <t>Tipo</t>
  </si>
  <si>
    <t>Composição</t>
  </si>
  <si>
    <t>ED-</t>
  </si>
  <si>
    <t>A</t>
  </si>
  <si>
    <t>Equipamentos</t>
  </si>
  <si>
    <t>Utilização</t>
  </si>
  <si>
    <t>Custo Operacional</t>
  </si>
  <si>
    <t>Consumo</t>
  </si>
  <si>
    <t>Custo Horário</t>
  </si>
  <si>
    <t>Operativa</t>
  </si>
  <si>
    <t>Improdutiva</t>
  </si>
  <si>
    <t>(A) Total:</t>
  </si>
  <si>
    <t>B</t>
  </si>
  <si>
    <t>Mão de Obra</t>
  </si>
  <si>
    <t>Unidade</t>
  </si>
  <si>
    <t>Custo Unitário</t>
  </si>
  <si>
    <t>(B) Total:</t>
  </si>
  <si>
    <t>Custo Horário de Execução (A) + (B):</t>
  </si>
  <si>
    <t>(D) Produção da Equipe:</t>
  </si>
  <si>
    <t>Custo Unitário de Execução [(A) + (B)] / (D):</t>
  </si>
  <si>
    <t>F</t>
  </si>
  <si>
    <t>Material</t>
  </si>
  <si>
    <t>Quantidade</t>
  </si>
  <si>
    <t>(F)Total:</t>
  </si>
  <si>
    <t>G</t>
  </si>
  <si>
    <t>Serviços</t>
  </si>
  <si>
    <t>Atividade Auxiliar</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</si>
  <si>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</si>
  <si>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</si>
  <si>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(G) Total:</t>
  </si>
  <si>
    <t>MO sem LS =&gt;</t>
  </si>
  <si>
    <t>LS =&gt;</t>
  </si>
  <si>
    <t>MO com LS =&gt;</t>
  </si>
  <si>
    <t>Valor do BDI =&gt;</t>
  </si>
  <si>
    <t>Valor com BDI =&gt;</t>
  </si>
  <si>
    <t>Quant. =&gt;</t>
  </si>
  <si>
    <t>Preço Total =&gt;</t>
  </si>
  <si>
    <t>Insumo</t>
  </si>
  <si>
    <t>MATED-11224</t>
  </si>
  <si>
    <t>ARMÁRIO (COR: CINZA| MATERIAL: AÇO|NÚMERO DE PORTAS: DUAS (2) PORTAS| ALTURA*: 170CM|LARGURA*: 75CM|PROFUNIDADE*: 35CM)* MEDIDAS REFERENCIAIS APROXIMADAS</t>
  </si>
  <si>
    <t>MATED-11222</t>
  </si>
  <si>
    <t>ARQUIVO (APLICAÇÃO: ESCRITÓRIO|MATERIAL: AÇO| COR: CINZA|QUANTIDADE DE GAVETAS: 3|MODELO: OFÍCIO |ALTURA*: 110CM|LARGURA*: 45CM|PROFUNDIDADE*: 55CM )*MEDIDAS REFERENCIAIS APROXIMADAS</t>
  </si>
  <si>
    <t>MATED-11220</t>
  </si>
  <si>
    <t>CADEIRA (TIPO: ALMOFADADA SEM BRAÇO| ESTRUTURA: METALON)</t>
  </si>
  <si>
    <t>MATED-9873</t>
  </si>
  <si>
    <t>LÂMPADA (TIPO: LED| FORMATO: TUBULAR| COMPRIMENTO: 120CM| DIÂMETRO: T8[Ø26MM]| POTÊNCIA: 18-20W|LÚMENS: 1850LM|COR DA LUZ: BRANCA-6500K|SOQUETE- BASE: G13|TENSÃO: 110|220V )</t>
  </si>
  <si>
    <t>MATED-11210</t>
  </si>
  <si>
    <t>LOCAÇÃO DE AR CONDICIONADO PARA CONTAINER (TENSÃO: 220V| BTUS: 12.000-18.000)</t>
  </si>
  <si>
    <t>MATED-11188</t>
  </si>
  <si>
    <t>LOCAÇÃO DE CONTAINER COM ISOLAMENTO TÉRMICO (APLICAÇÃO: ESCRITÓRIO| ESQUADRIAS: 2|SUPORTE AR CONDICIONADO: 1|AR CONDICIONADO: NÃO INCLUSO|LÂMPADAS: NÃO INCLUSO|LAVATÓRIOS:1| VASOS SANITÁRIOS: 1| INSTALAÇÃO ELÉTRICA INTERNA: INCLUSA| MOBILIZAÇÃO: NÃO INCLUSO| COMPRIMENTO*: 600CM/ LARGURA*: 230CM/ALTURA EXTERNA*: 285CM/ALTURA ÚTIL INTERNA*: 250CM)* MEDIDAS REFERENCIAIS APROXIMADAS</t>
  </si>
  <si>
    <t>MATED-11216</t>
  </si>
  <si>
    <t>MESA (APLICAÇÃO: ESCRITÓRIO|COR: CINZA| MATERIAL: MADEIRA MDP COM PÉS DE METALON| NÚMERO DE GAVETAS: TRÊS (3) PORTAS|COMPRIMENTO*: 150CM|ALTURA*: 75CM| PROFUNIDADE*: 60CM)* MEDIDAS REFERENCIAIS APROXIMADAS</t>
  </si>
  <si>
    <t>MATED-11191</t>
  </si>
  <si>
    <t>CONTAINER COM ISOLAMENTO TÉRMICO - VESTIÁRIO COM QUATRO (4) CHUVEIROS, TRÊS (3) SANITÁRIOS, UM (1) LAVATÓRIO E UM (1) MICTÓRIO (COMPRIMENTO: 6 ,0M/LARGURA: 2,3M/ALTURA: 2,82M/PÉ DIREITO: 2,50M)</t>
  </si>
  <si>
    <t>MATED-11160</t>
  </si>
  <si>
    <t>AQUECEDOR DE MARMITA ( MATERIAL: AÇO INOX| QUANTIDADE BANDEJAS: 2| TENSÃO: 127V|220V|NÚMERO DE MARMITAS: 25|CONSUMO : 2KW|NÚMERO DE BANDEJAS: 2|COMPRIMENTO *: 60CM|LARGURA*: 90CM| ALTURA*: 85CM)*MEDIDAS REFERENCIAIS APROXIMADAS</t>
  </si>
  <si>
    <t>MATED-11193</t>
  </si>
  <si>
    <t>LOCAÇÃO DE CONTAINER COM ISOLAMENTO TÉRMICO (APLICAÇÃO: REFEITÓRIO| ESQUADRIAS: 2|SUPORTE AR CONDICIONADO: 1|AR CONDIONADO: NÃO INCLUSO |LÂMPADAS: NÃO INCLUSO| INSTALAÇÃO ELÉTRICA INTERNA: INCLUSA| MOBILIZAÇÃO: NÃO INCLUSO| COMPRIMENTO*: 600CM/ LARGURA*: 230CM/ALTURA EXTERNA*: 285CM/ALTURA ÚTIL INTERNA*: 250CM)* MEDIDAS REFERENCIAIS APROXIMADAS</t>
  </si>
  <si>
    <t>ED-14454</t>
  </si>
  <si>
    <t>BANCO DE MADEIRA EM TÁBUA, MEDINDO ( 105X30X35)CM, PARA VESTIÁRIO/REFEITÓRIO DE OBRA (FABRICAÇÃO )</t>
  </si>
  <si>
    <t>ED-16370</t>
  </si>
  <si>
    <t>MESA DE MADEIRA EM TÁBUA, MEDINDO ( 130X60X80)CM, PARA REFEITÓRIO DE OBRA (FABRICAÇÃO)</t>
  </si>
  <si>
    <t>ED-28605</t>
  </si>
  <si>
    <t>GUINDAUTO ARTICULADO VEICULAR HIDRÁULICO, MOMENTO MÁXIMO DE CARGA 10TM, INCLUSIVE CAMINHÃO TRUCADO, OPERADOR, COMBUSTÍVEL E MANUTENÇÃO</t>
  </si>
  <si>
    <t>hora</t>
  </si>
  <si>
    <t>ED-50367</t>
  </si>
  <si>
    <t>SERVENTE COM ENCARGOS COMPLEMENTARES</t>
  </si>
  <si>
    <t>ED-16341</t>
  </si>
  <si>
    <t>LIGAÇÃO PROVISÓRIA DE ÁGUA E ESGOTO PARA CONTAINER (ESCRITÓRIO DE OBRA)</t>
  </si>
  <si>
    <t>ED-16342</t>
  </si>
  <si>
    <t>LIGAÇÃO PROVISÓRIA DE ENERGIA ELÉTRICA PARA CONTAINER</t>
  </si>
  <si>
    <t>ED-16344</t>
  </si>
  <si>
    <t>CHUVEIRO ELÉTRICO BRANCO, TENSÃO 127V/220V, POTÊNCIA 4600W/5500W, INCLUSIVE BRAÇO, FORNECIMENTO E INSTALAÇÃO</t>
  </si>
  <si>
    <t>ED-16343</t>
  </si>
  <si>
    <t>LIGAÇÃO PROVISÓRIA DE ÁGUA E ESGOTO PARA CONTAINER (VESTIÁRIO DE OBRA), EXCLUSIVE CHUVEIRO ELÉTRICO</t>
  </si>
  <si>
    <t>Equipamento</t>
  </si>
  <si>
    <t>SEDI - SERVIÇOS DIVERSOS</t>
  </si>
  <si>
    <t>Composição Auxiliar</t>
  </si>
  <si>
    <t xml:space="preserve"> 100251 </t>
  </si>
  <si>
    <t>TRANSPORTE HORIZONTAL MANUAL, DE TUBO DE AÇO CARBONO LEVE OU MÉDIO, PRETO OU GALVANIZADO, COM DIÂMETRO MAIOR QUE 32 MM E MENOR OU IGUAL A 65 MM (UNIDADE: MXKM). AF_07/2019</t>
  </si>
  <si>
    <t>MXKM</t>
  </si>
  <si>
    <t xml:space="preserve"> 88278 </t>
  </si>
  <si>
    <t>MONTADOR DE ESTRUTURA METÁLICA COM ENCARGOS COMPLEMENTARES</t>
  </si>
  <si>
    <t>H</t>
  </si>
  <si>
    <t xml:space="preserve"> 88316 </t>
  </si>
  <si>
    <t>SINALIZAÇAO</t>
  </si>
  <si>
    <t xml:space="preserve"> 55.10.88 </t>
  </si>
  <si>
    <t>SERVENTE</t>
  </si>
  <si>
    <t xml:space="preserve"> 60.35.10 </t>
  </si>
  <si>
    <t>ARAME GALVANIZADO 10 BWG, 3,40 MM (0,0713 KG/M)</t>
  </si>
  <si>
    <t xml:space="preserve"> 71.30.04 </t>
  </si>
  <si>
    <t>MADEIRA ROLICA D=  6 A 10 CM COMPRIMENTO 6 METROS</t>
  </si>
  <si>
    <t xml:space="preserve"> 83.17.70 </t>
  </si>
  <si>
    <t>FAIXA MORIM 6,00M X 0,80M EM TECIDO COMUM, EXCLUSIVE INSTALAÇÃO</t>
  </si>
  <si>
    <t xml:space="preserve"> 84.20.01 </t>
  </si>
  <si>
    <t>CONE DE SINALIZACAO EM PVC FLEXIVEL, H = 70 / 76 CM (NBR 15071)</t>
  </si>
  <si>
    <t xml:space="preserve"> 84.20.02 </t>
  </si>
  <si>
    <t>CONE DE SINALIZACAO EM PVC RIGIDO COM FAIXA REFLETIVA, H = 70 / 76 CM</t>
  </si>
  <si>
    <t xml:space="preserve"> 83.17.42 </t>
  </si>
  <si>
    <t>PLACA 0,5X0,50M DUPLA FACE CH GALV.22 EM CAVALETE</t>
  </si>
  <si>
    <t>TAPUME PADRAO SUDECAP (TIPO I, II E III)</t>
  </si>
  <si>
    <t xml:space="preserve"> 40.09.05 </t>
  </si>
  <si>
    <t>CONCRETO 1:4:8, B1-B2 CALCARIA,LANCADO EM FUNDACAO</t>
  </si>
  <si>
    <t>CONCRETO CONVENCIONAL B1-B2 CALC., LANC. EM FUND.</t>
  </si>
  <si>
    <t xml:space="preserve"> 40.20.11 </t>
  </si>
  <si>
    <t>FORMA DE TABUA DE PINHO DE 3a. TIPO E (P/ BERCO)</t>
  </si>
  <si>
    <t>FORMA E ESCORAMENTO</t>
  </si>
  <si>
    <t xml:space="preserve"> 60.40.10 </t>
  </si>
  <si>
    <t>TELA PLASTICA LARANJA, TIPO TAPUME PARA SINALIZACAO, MALHA RETANGULAR, ROLO 1.20 X 50 M (L X C)</t>
  </si>
  <si>
    <t xml:space="preserve"> 71.04.08 </t>
  </si>
  <si>
    <t>PECA DE MADEIRA DE PINUS 5,5X5,5 CM</t>
  </si>
  <si>
    <t xml:space="preserve"> 55.10.10 </t>
  </si>
  <si>
    <t>AUXILIAR BOMBEIRO/ELETRICISTA</t>
  </si>
  <si>
    <t xml:space="preserve"> 55.10.55 </t>
  </si>
  <si>
    <t>ELETRICISTA</t>
  </si>
  <si>
    <t xml:space="preserve"> 84.20.03 </t>
  </si>
  <si>
    <t>SINALIZADOR A LED C/ TRAVA ANTI-FURTO MONOLIGHT OU EQUIVALENTE</t>
  </si>
  <si>
    <t>TOPOGRAFIA</t>
  </si>
  <si>
    <t xml:space="preserve"> 54.40.06 </t>
  </si>
  <si>
    <t>LOCAÇÃO VEÍCULO POPULAR MOTOR 1.0 C/ AR E SEGURO</t>
  </si>
  <si>
    <t xml:space="preserve"> 55.10.05 </t>
  </si>
  <si>
    <t>AJUDANTE</t>
  </si>
  <si>
    <t xml:space="preserve"> 55.10.94 </t>
  </si>
  <si>
    <t>TOPOGRAFO INTERMEDIARIO</t>
  </si>
  <si>
    <t xml:space="preserve"> 55.20.05 </t>
  </si>
  <si>
    <t>ENGENHEIRO DE OBRA INTERMEDIARIO</t>
  </si>
  <si>
    <t xml:space="preserve"> 68.01.03 </t>
  </si>
  <si>
    <t>ETANOL</t>
  </si>
  <si>
    <t>L</t>
  </si>
  <si>
    <t xml:space="preserve"> 68.01.25 </t>
  </si>
  <si>
    <t>GASOLINA COMUM</t>
  </si>
  <si>
    <t xml:space="preserve"> 93.21.01 </t>
  </si>
  <si>
    <t>ESTACAO TOTAL PRECISAO MINIMA 2MM ALCANCE &gt;=2500M</t>
  </si>
  <si>
    <t xml:space="preserve"> 55.15.07 </t>
  </si>
  <si>
    <t>TÉCNICO INTERMEDIÁRIO</t>
  </si>
  <si>
    <t xml:space="preserve"> 94.09.11 </t>
  </si>
  <si>
    <t>XEROX COLORIDO  FORMATO A4</t>
  </si>
  <si>
    <t xml:space="preserve"> 94.11.01 </t>
  </si>
  <si>
    <t>ENCADERNACAO A4 ACETATO, PVC/CROMICOTE, C/ESPIRAL</t>
  </si>
  <si>
    <t xml:space="preserve"> 94.07.01 </t>
  </si>
  <si>
    <t>XEROX  PRETO/BRANCO - FORMATO A4</t>
  </si>
  <si>
    <t xml:space="preserve"> 94.12.02 </t>
  </si>
  <si>
    <t>PLOTAGEM SULFITE - FORMATO A3</t>
  </si>
  <si>
    <t>MATED-11187</t>
  </si>
  <si>
    <t>EM PROCESSO DE DESATIVAÇÃO - TRATOR DE ESTEIRAS 110 A 160HP C/ LAMINA PESO OPERACIONAL * 13T * (INCL MANUT/ OPERACAO)</t>
  </si>
  <si>
    <t>MATED-11182</t>
  </si>
  <si>
    <t>PÁ-CARREGADEIRA SOBRE PNEUS, DIESEL, POTÊNCIA 177 HP</t>
  </si>
  <si>
    <t/>
  </si>
  <si>
    <t>E9526</t>
  </si>
  <si>
    <t>Retroescavadeira de pneus com capacidade de 0,76 m³ - 58 kW</t>
  </si>
  <si>
    <t>Custo Horário de Equipamentos =&gt;</t>
  </si>
  <si>
    <t>Salário Hora</t>
  </si>
  <si>
    <t>P9824</t>
  </si>
  <si>
    <t>Servente</t>
  </si>
  <si>
    <t>Custo Horário da Mão de Obra =&gt;</t>
  </si>
  <si>
    <t>Adc.M.O. - Ferramentas (0,0%) =&gt;</t>
  </si>
  <si>
    <t>Custo Horário de Execução =&gt;</t>
  </si>
  <si>
    <t>Fator de Influencia da Chuva - FIC =&gt;</t>
  </si>
  <si>
    <t>Custo do FIC =&gt;</t>
  </si>
  <si>
    <t>Produção de Equipe =&gt;</t>
  </si>
  <si>
    <t>Custo Unitário de Execução =&gt;</t>
  </si>
  <si>
    <t>E9646</t>
  </si>
  <si>
    <t>Compressor de ar portátil de 58,52 l/s (124 PCM) - 27 kW</t>
  </si>
  <si>
    <t>E9527</t>
  </si>
  <si>
    <t>Martelete perfurador/rompedor a ar comprimido de 25 kg para rocha com capacidade de</t>
  </si>
  <si>
    <t>E9574</t>
  </si>
  <si>
    <t>Perfuratriz sobre esteiras - 145 kW</t>
  </si>
  <si>
    <t>P9892</t>
  </si>
  <si>
    <t>Auxiliar de blaster</t>
  </si>
  <si>
    <t>P9852</t>
  </si>
  <si>
    <t>Blaster</t>
  </si>
  <si>
    <t>C</t>
  </si>
  <si>
    <t>Preço Unitário</t>
  </si>
  <si>
    <t>M2062</t>
  </si>
  <si>
    <t>Coroa de botões esféricos linha T38 - D = 64 mm (2 1/2”)</t>
  </si>
  <si>
    <t>M2042</t>
  </si>
  <si>
    <t>Emulsão explosiva encartuchada</t>
  </si>
  <si>
    <t>kg</t>
  </si>
  <si>
    <t>M2065</t>
  </si>
  <si>
    <t>Haste linha T38 para perfuratriz sobre esteiras - D = 38,0 mm (1 1/2”) e C = 3,05 m</t>
  </si>
  <si>
    <t>M2066</t>
  </si>
  <si>
    <t>Luva em aço linha T38 para perfuratriz sobre esteiras - D = 38,0 mm (1 1/2”)</t>
  </si>
  <si>
    <t>M2144</t>
  </si>
  <si>
    <t>Nonel de coluna - C = 6,0 m</t>
  </si>
  <si>
    <t>M2141</t>
  </si>
  <si>
    <t>Nonel de iniciação para fogacho - C = 6,0 m</t>
  </si>
  <si>
    <t>M2143</t>
  </si>
  <si>
    <t>Nonel de ligação - C = 6,0 m</t>
  </si>
  <si>
    <t>M2146</t>
  </si>
  <si>
    <t>Nonel iniciador - C = 150,0 m</t>
  </si>
  <si>
    <t>M2067</t>
  </si>
  <si>
    <t>Punho linha T38 para perfuratriz sobre esteiras - D = 38 mm (1 1/2”)</t>
  </si>
  <si>
    <t>M2145</t>
  </si>
  <si>
    <t>Série de brocas integrais S12</t>
  </si>
  <si>
    <t>Custo Total do Material =&gt;</t>
  </si>
  <si>
    <t>CARGA DE MATERIAL DE QQUER NATUREZA SOBRE CAMINHAO</t>
  </si>
  <si>
    <t xml:space="preserve"> 50.11.28 </t>
  </si>
  <si>
    <t>CHP/PÁ CARREGADEIRA 140HP CAPACIDADE CAÇAMBA 1,7M3 OU EQUIVALENTE</t>
  </si>
  <si>
    <t>TRANSPORTE DE MATERIAL DE QUALQUER NATUREZA</t>
  </si>
  <si>
    <t xml:space="preserve"> 50.10.08 </t>
  </si>
  <si>
    <t>CHP/CAMINHAO BASCULANTE</t>
  </si>
  <si>
    <t xml:space="preserve"> 50.10.09 </t>
  </si>
  <si>
    <t>CHI/CAMINHAO BASCULANTE</t>
  </si>
  <si>
    <t>Taxas</t>
  </si>
  <si>
    <t>MATED-11198</t>
  </si>
  <si>
    <t>COMPACTADOR DE SOLOS COM PLACA VIBRATORIA, DE 135 A 156 KG, COM MOTOR A DIESEL OU GASOLINA DE 4 A 6 HP, NAO REVERSIVEL ( LOCACAO)</t>
  </si>
  <si>
    <t>E9647</t>
  </si>
  <si>
    <t>Compactador manual com soquete vibratório - 4,10 kW</t>
  </si>
  <si>
    <t>MATED-11251</t>
  </si>
  <si>
    <t>PEDRA BRITADA POSTO OBRA (NÚMERO: 2| GRANULOMETRIA: 19-38MM)</t>
  </si>
  <si>
    <t>MATED-11252</t>
  </si>
  <si>
    <t>PEDRA BRITADA POSTO OBRA (NÚMERO: 3| GRANULOMETRIA: 38-50MM)</t>
  </si>
  <si>
    <t>DROP - DRENAGEM/OBRAS DE CONTENÇÃO / POÇOS DE VISITA E CAIXAS</t>
  </si>
  <si>
    <t xml:space="preserve"> 88239 </t>
  </si>
  <si>
    <t>AJUDANTE DE CARPINTEIRO COM ENCARGOS COMPLEMENTARES</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</si>
  <si>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</si>
  <si>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</si>
  <si>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</si>
  <si>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</si>
  <si>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</si>
  <si>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</si>
  <si>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</si>
  <si>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</si>
  <si>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</si>
  <si>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00001345 </t>
  </si>
  <si>
    <t>CHAPA/PAINEL DE MADEIRA COMPENSADA PLASTIFICADA (MADEIRITE PLASTIFICADO) PARA FORMA DE CONCRETO, DE 2200 x 1100 MM, E = *17* MM</t>
  </si>
  <si>
    <t xml:space="preserve"> 00002692 </t>
  </si>
  <si>
    <t>DESMOLDANTE PROTETOR PARA FORMAS DE MADEIRA, DE BASE OLEOSA EMULSIONADA EM AGUA</t>
  </si>
  <si>
    <t xml:space="preserve"> 00004491 </t>
  </si>
  <si>
    <t>PONTALETE *7,5 X 7,5* CM EM PINUS, MISTA OU EQUIVALENTE DA REGIAO - BRUTA</t>
  </si>
  <si>
    <t xml:space="preserve"> 00005068 </t>
  </si>
  <si>
    <t>PREGO DE ACO POLIDO COM CABECA 17 X 21 (2 X 11)</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</si>
  <si>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</si>
  <si>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</si>
  <si>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</si>
  <si>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</si>
  <si>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</si>
  <si>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</si>
  <si>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ARMAÇAO INCLUSIVE CORTE, DOBRA E COLOCAÇAO</t>
  </si>
  <si>
    <t xml:space="preserve"> 55.10.35 </t>
  </si>
  <si>
    <t>ARMADOR</t>
  </si>
  <si>
    <t xml:space="preserve"> 60.05.29 </t>
  </si>
  <si>
    <t>ACO CA-50, 10,0 MM, VERGALHAO</t>
  </si>
  <si>
    <t xml:space="preserve"> 60.05.50 </t>
  </si>
  <si>
    <t>ACO CA-60, 5,0 MM, VERGALHAO</t>
  </si>
  <si>
    <t xml:space="preserve"> 60.35.44 </t>
  </si>
  <si>
    <t>ARAME RECOZIDO (PG-7) 18 BWG, 1,24 MM (0,009 KG/M)</t>
  </si>
  <si>
    <t xml:space="preserve"> 88309 </t>
  </si>
  <si>
    <t>PEDREIRO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</si>
  <si>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</si>
  <si>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</si>
  <si>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</si>
  <si>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</si>
  <si>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</si>
  <si>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COM BRITA 0 E 1, SLUMP = 100 +/- 20 MM, INCLUI SERVICO DE BOMBEAMENTO (NBR 8953)</t>
  </si>
  <si>
    <t xml:space="preserve"> 88263 </t>
  </si>
  <si>
    <t>CAVOUQUEIRO OU OPERADOR PERFURATRIZ/ROMPEDOR COM ENCARGOS COMPLEMENTARES</t>
  </si>
  <si>
    <t xml:space="preserve"> 88292 </t>
  </si>
  <si>
    <t>OPERADOR DE COMPRESSOR OU COMPRESSORISTA COM ENCARGOS COMPLEMENTARES</t>
  </si>
  <si>
    <t xml:space="preserve"> 012389 </t>
  </si>
  <si>
    <t>SBC</t>
  </si>
  <si>
    <t>FERRAMENTA - BROCA PARA PERFURADOR DE SOLO VULCAN 5200102 80x12cm ACO</t>
  </si>
  <si>
    <t xml:space="preserve"> 030488 </t>
  </si>
  <si>
    <t>PERFURATRIZ MANUAL ATLAS 15H GAS.2,0CV</t>
  </si>
  <si>
    <t xml:space="preserve"> 89.20.93 </t>
  </si>
  <si>
    <t>COMPRESSOR A DIESEL 900PCM</t>
  </si>
  <si>
    <t xml:space="preserve"> 00004221 </t>
  </si>
  <si>
    <t>OLEO DIESEL COMBUSTIVEL COMUM</t>
  </si>
  <si>
    <t>FUES - FUNDAÇÕES E ESTRUTURAS</t>
  </si>
  <si>
    <t xml:space="preserve"> 88245 </t>
  </si>
  <si>
    <t>ARMADOR COM ENCARGOS COMPLEMENTARES</t>
  </si>
  <si>
    <t xml:space="preserve"> CT-01.1 </t>
  </si>
  <si>
    <t>TIRANTE DE BARRA DE AÇO D=32MM</t>
  </si>
  <si>
    <t xml:space="preserve"> M1935 </t>
  </si>
  <si>
    <t>Espaçador plástico tipo centralizador carambola para tirante de barra de aço - D = 32,0 mm</t>
  </si>
  <si>
    <t xml:space="preserve"> CT-01.2 </t>
  </si>
  <si>
    <t>LUVA DE EMENDA D=32 MM</t>
  </si>
  <si>
    <t xml:space="preserve"> M1880 </t>
  </si>
  <si>
    <t>Tubo PEAD PE 80 PN 16 - D = 20 mm</t>
  </si>
  <si>
    <t>m</t>
  </si>
  <si>
    <t xml:space="preserve"> M1879 </t>
  </si>
  <si>
    <t>Tubo PEAD PE 80 PN 6 - D = 40 mm</t>
  </si>
  <si>
    <t xml:space="preserve"> M3095 </t>
  </si>
  <si>
    <t>Válvula manchete - D = 20 mm</t>
  </si>
  <si>
    <t>E9621</t>
  </si>
  <si>
    <t>Bomba de injeção de argamassa e nata com capacidade de 1,08 m³/h (18 l/min) e misturador</t>
  </si>
  <si>
    <t>E9066</t>
  </si>
  <si>
    <t>Grupo gerador - 13/14 kVA</t>
  </si>
  <si>
    <t>M0424</t>
  </si>
  <si>
    <t>Cimento Portland CP II - 32 - saco</t>
  </si>
  <si>
    <t>E</t>
  </si>
  <si>
    <t>Tempos Fixos</t>
  </si>
  <si>
    <t>Tempo Fixo</t>
  </si>
  <si>
    <t>Carga, manobra e descarga de materiais diversos em caminhão carroceria de 15 t - carga e descarga manuais</t>
  </si>
  <si>
    <t>t</t>
  </si>
  <si>
    <t>Custo Total dos Tempos Fixos =&gt;</t>
  </si>
  <si>
    <t>Momento de Transporte</t>
  </si>
  <si>
    <t>Distância Média de Transporte (DMT)</t>
  </si>
  <si>
    <t>LN</t>
  </si>
  <si>
    <t>RP</t>
  </si>
  <si>
    <t>P</t>
  </si>
  <si>
    <t>Cimento Portland CP II - 32 - saco - Caminhão carroceria com capacidade de 15 t - 188 kW</t>
  </si>
  <si>
    <t>tkm</t>
  </si>
  <si>
    <t>5914449
0,000
R$  1,19</t>
  </si>
  <si>
    <t>5914464
0,000
R$  0,95</t>
  </si>
  <si>
    <t>5914479
0,000
R$  0,77</t>
  </si>
  <si>
    <t>Custo total dos Momentos de Transportes =&gt;</t>
  </si>
  <si>
    <t xml:space="preserve"> 3105941 </t>
  </si>
  <si>
    <t>Fôrma em chapa metálica 1/8” para cabeça de tirantes - utilização de 50 vezes - confecção, instalação e retirada</t>
  </si>
  <si>
    <t xml:space="preserve"> 90285 </t>
  </si>
  <si>
    <t>GRAUTE FGK=30 MPA; TRAÇO 1:0,9:1,2:0,6 (EM MASSA SECA DE CIMENTO/ AREIA GROSSA/ BRITA 0/ ADITIVO) - PREPARO MECÂNICO COM BETONEIRA 400 L. AF_09/2021</t>
  </si>
  <si>
    <t xml:space="preserve"> E9716 </t>
  </si>
  <si>
    <t>Conjunto bomba e macaco hidráulico para protensão com capacidade de 590 kN - 3,70 kW</t>
  </si>
  <si>
    <t xml:space="preserve"> E9066 </t>
  </si>
  <si>
    <t xml:space="preserve"> E9719 </t>
  </si>
  <si>
    <t>Talha manual com capacidade de 3 t</t>
  </si>
  <si>
    <t xml:space="preserve"> CT-01.3 </t>
  </si>
  <si>
    <t>ANEL PARA TIRANTE D=32 MM</t>
  </si>
  <si>
    <t xml:space="preserve"> CT-01.4 </t>
  </si>
  <si>
    <t>PLACA DE ANCORAGEM PARA TIRANTE D=32 MM (225X225X12,5MM)</t>
  </si>
  <si>
    <t xml:space="preserve"> CT-01.5 </t>
  </si>
  <si>
    <t>PLACA DE ANCORAGEM PARA TIRANTE D=32 MM (150X150X12,5MM)</t>
  </si>
  <si>
    <t xml:space="preserve"> CT-01.6 </t>
  </si>
  <si>
    <t>PORCA SEXTAVADA PARA ANCORAGEM DE TIRANTES D=32 MM</t>
  </si>
  <si>
    <t>TRAN - TRANSPORTES, CARGAS E DESCARGAS</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</si>
  <si>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</si>
  <si>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</si>
  <si>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</si>
  <si>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</si>
  <si>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00000345 </t>
  </si>
  <si>
    <t>ARAME GALVANIZADO 18 BWG, D = 1,24MM (0,009 KG/M)</t>
  </si>
  <si>
    <t xml:space="preserve"> 00004013 </t>
  </si>
  <si>
    <t>GEOTEXTIL NAO TECIDO AGULHADO DE FILAMENTOS CONTINUOS 100% POLIESTER, RESITENCIA A TRACAO = 09 KN/M</t>
  </si>
  <si>
    <t xml:space="preserve"> 00004720 </t>
  </si>
  <si>
    <t>PEDRA BRITADA N. 0, OU PEDRISCO (4,8 A 9,5 MM) POSTO PEDREIRA/FORNECEDOR, SEM FRETE</t>
  </si>
  <si>
    <t xml:space="preserve"> 00009836 </t>
  </si>
  <si>
    <t>TUBO PVC  SERIE NORMAL, DN 100 MM, PARA ESGOTO  PREDIAL (NBR 5688)</t>
  </si>
  <si>
    <t xml:space="preserve"> 00044315 </t>
  </si>
  <si>
    <t>TUBO PVC, RIGIDO, CORRUGADO, PERFURADO DN 100 MM, PARA DRENAGEM, SISTEMA IRRIGACAO</t>
  </si>
  <si>
    <t>MANTA DRENANTE GEOTEXTIL</t>
  </si>
  <si>
    <t xml:space="preserve"> 55.10.75 </t>
  </si>
  <si>
    <t>PEDREIRO</t>
  </si>
  <si>
    <t xml:space="preserve"> 61.20.07 </t>
  </si>
  <si>
    <t>MANTA GEOTEXTIL RESIST.TRAÇAO 16 KN/M (300 G/M2)</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</si>
  <si>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</si>
  <si>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</si>
  <si>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</si>
  <si>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</si>
  <si>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00004718 </t>
  </si>
  <si>
    <t>PEDRA BRITADA N. 2 (19 A 38 MM) POSTO PEDREIRA/FORNECEDOR, SEM FRETE</t>
  </si>
  <si>
    <t xml:space="preserve"> 00000367 </t>
  </si>
  <si>
    <t>AREIA GROSSA - POSTO JAZIDA/FORNECEDOR (RETIRADO NA JAZIDA, SEM TRANSPORTE)</t>
  </si>
  <si>
    <t xml:space="preserve"> 88629 </t>
  </si>
  <si>
    <t>ARGAMASSA TRAÇO 1:3 (EM VOLUME DE CIMENTO E AREIA MÉDIA ÚMIDA), PREPARO MANUAL. AF_08/2019</t>
  </si>
  <si>
    <t xml:space="preserve"> 00010542 </t>
  </si>
  <si>
    <t>CALHA/CANALETA DE CONCRETO SIMPLES, TIPO MEIA CANA, DIAMETRO DE 40 CM, PARA AGUA PLUVIAL</t>
  </si>
  <si>
    <t>DESCIDA D'AGUA TIPO DEGRAU - PADRAO SUDECAP</t>
  </si>
  <si>
    <t xml:space="preserve"> 40.20.17 </t>
  </si>
  <si>
    <t>FORMA DE COMPENSADO RESINADO E=12MM TIPO C (5 APR)</t>
  </si>
  <si>
    <t xml:space="preserve"> 40.22.10 </t>
  </si>
  <si>
    <t>ACO CA-50, D&lt;= 12.7MM - CORTE,DOBRAMENTO,COLOCACAO</t>
  </si>
  <si>
    <t>ACO</t>
  </si>
  <si>
    <t xml:space="preserve"> 40.32.05 </t>
  </si>
  <si>
    <t>ESCAVACAO MANUAL H &lt;= 1.5M</t>
  </si>
  <si>
    <t>MOVIMENTO DE TERRA</t>
  </si>
  <si>
    <t xml:space="preserve"> 40.32.22 </t>
  </si>
  <si>
    <t>REGULARIZACAO E COMPACTACAO MANUAL DE TERRENO</t>
  </si>
  <si>
    <t xml:space="preserve"> 40.10.23 </t>
  </si>
  <si>
    <t>CONCRETO FCK &gt;= 20 MPA, BRITA CALCÁRIA, PREPARADO EM OBRA E LANÇADO EM ESTRUTURA</t>
  </si>
  <si>
    <t>CONCRETO CONVENCIONAL BRITA CALC. LANC. EM ESTRUT.</t>
  </si>
  <si>
    <t>ESCAVAÇAO MANUAL DE VALAS</t>
  </si>
  <si>
    <t>TUBO PVC ESGOTO, PB, VIROLA E ANEL, INCL. CONEXOES</t>
  </si>
  <si>
    <t xml:space="preserve"> 55.10.39 </t>
  </si>
  <si>
    <t>BOMBEIRO</t>
  </si>
  <si>
    <t xml:space="preserve"> 73.24.04 </t>
  </si>
  <si>
    <t>TUBO PVC ESGOTO P/B SERIE NORMAL (NBR 5688) D= 100MM X 6M</t>
  </si>
  <si>
    <t xml:space="preserve"> 73.27.04 </t>
  </si>
  <si>
    <t>ANEL DE BORRACHA P/TUBO PVC ESGOTO SÉRIE NORMAL DN 100MM</t>
  </si>
  <si>
    <t>REATERRO DE VALA</t>
  </si>
  <si>
    <t>URBA - URBANIZAÇÃO</t>
  </si>
  <si>
    <t xml:space="preserve"> 88441 </t>
  </si>
  <si>
    <t>JARDINEIRO COM ENCARGOS COMPLEMENTARES</t>
  </si>
  <si>
    <t xml:space="preserve"> 00003322 </t>
  </si>
  <si>
    <t>GRAMA ESMERALDA OU SAO CARLOS OU CURITIBANA, EM PLACAS, SEM PLANTIO</t>
  </si>
  <si>
    <t>ASTU - ASSENTAMENTO DE TUBOS E PECAS</t>
  </si>
  <si>
    <t xml:space="preserve"> 90778 </t>
  </si>
  <si>
    <t>ENGENHEIRO CIVIL DE OBRA PLENO COM ENCARGOS COMPLEMENTARES</t>
  </si>
  <si>
    <t xml:space="preserve"> 93572 </t>
  </si>
  <si>
    <t>ENCARREGADO GERAL DE OBRAS COM ENCARGOS COMPLEMENTARES</t>
  </si>
  <si>
    <t xml:space="preserve"> 88326 </t>
  </si>
  <si>
    <t>VIGIA NOTURNO COM ENCARGOS COMPLEMENTARES</t>
  </si>
  <si>
    <t xml:space="preserve"> 100309 </t>
  </si>
  <si>
    <t>TÉCNICO EM SEGURANÇA DO TRABALHO COM ENCARGOS COMPLEMENTARES</t>
  </si>
  <si>
    <t>Contratação de empresa especializada para construção de cortina atirantada para contenção de talude em trecho da Av. Brasília (ETAPA 02 - entre estacas 5+0,00 à 12+0,00) no Município de Santa Luzia.</t>
  </si>
  <si>
    <t>100,00%
16.444,90</t>
  </si>
  <si>
    <t>16,67%
2.740,82</t>
  </si>
  <si>
    <t>16,67%
2.740,97</t>
  </si>
  <si>
    <t>16,67%
2.740,87</t>
  </si>
  <si>
    <t>100,00%
31.613,75</t>
  </si>
  <si>
    <t>30,00%
9.484,13</t>
  </si>
  <si>
    <t>15,00%
4.742,06</t>
  </si>
  <si>
    <t>10,00%
3.161,38</t>
  </si>
  <si>
    <t>100,00%
495.576,35</t>
  </si>
  <si>
    <t>30,00%
148.672,91</t>
  </si>
  <si>
    <t>10,00%
49.557,64</t>
  </si>
  <si>
    <t>100,00%
621.735,83</t>
  </si>
  <si>
    <t>20,00%
124.347,17</t>
  </si>
  <si>
    <t>50,00%
310.867,92</t>
  </si>
  <si>
    <t>10,00%
62.173,58</t>
  </si>
  <si>
    <t>100,00%
265.689,44</t>
  </si>
  <si>
    <t>20,00%
53.137,89</t>
  </si>
  <si>
    <t>60,00%
159.413,66</t>
  </si>
  <si>
    <t>100,00%
200.430,38</t>
  </si>
  <si>
    <t>15,00%
30.064,56</t>
  </si>
  <si>
    <t>55,00%
110.236,71</t>
  </si>
  <si>
    <t>100,00%
81.223,20</t>
  </si>
  <si>
    <t>Porcentagem</t>
  </si>
  <si>
    <t>Custo</t>
  </si>
  <si>
    <t>Porcentagem Acumulado</t>
  </si>
  <si>
    <t>100,0%</t>
  </si>
  <si>
    <t>Custo Acumulado</t>
  </si>
  <si>
    <t>SINAPI - 02/2023 - Minas Gerais
SBC - 03/2023 - Minas Gerais
SICRO3 - 10/2022 - Minas Gerais
SETOP - 10/2022 - Minas Gerais
SUDECAP - 12/2022 - Minas Gerais</t>
  </si>
  <si>
    <t>SECRETARIA DE OBRAS</t>
  </si>
  <si>
    <r>
      <t xml:space="preserve">OBJETO: </t>
    </r>
    <r>
      <rPr>
        <sz val="12"/>
        <color theme="1"/>
        <rFont val="Arial"/>
        <family val="2"/>
      </rPr>
      <t>Contratação de empresa especializada para construção de cortina atirantada para contenção de talude em trecho da Av. Brasília (ETAPA 02 - entre estacas 5+0,00 à 12+0,00) no Município de Santa Luzia.</t>
    </r>
  </si>
  <si>
    <t>COTAÇÕES</t>
  </si>
  <si>
    <t>Santa Luzia, 18 de Abril de 2023</t>
  </si>
  <si>
    <t>EMPRESAS</t>
  </si>
  <si>
    <t>CNPJ</t>
  </si>
  <si>
    <t>NOME</t>
  </si>
  <si>
    <t>TELEFONE</t>
  </si>
  <si>
    <t>CONTATO</t>
  </si>
  <si>
    <t>E001</t>
  </si>
  <si>
    <t>59.339.408/0001-35</t>
  </si>
  <si>
    <t>Grupo Açotubo</t>
  </si>
  <si>
    <t>(11) 9 6333-9398</t>
  </si>
  <si>
    <t>Lilian Lozano da Rosa</t>
  </si>
  <si>
    <t>E002</t>
  </si>
  <si>
    <t>43.073.873/0001-37</t>
  </si>
  <si>
    <t>Dywidag</t>
  </si>
  <si>
    <t>(31) 9 9114-7086</t>
  </si>
  <si>
    <t>César Dias</t>
  </si>
  <si>
    <t>E003</t>
  </si>
  <si>
    <t>07.733.015/0001-08</t>
  </si>
  <si>
    <t>Grupo Torcisão</t>
  </si>
  <si>
    <t>(11) 9 7545-8224</t>
  </si>
  <si>
    <t>Márcio duarte</t>
  </si>
  <si>
    <t>E004</t>
  </si>
  <si>
    <t>05.157.781/0001-46</t>
  </si>
  <si>
    <t>Dona Dora Terraplenagem</t>
  </si>
  <si>
    <t>(31)    3493-2030</t>
  </si>
  <si>
    <t>Luiz Carlos</t>
  </si>
  <si>
    <t>E005</t>
  </si>
  <si>
    <t>42.162.785/0001-49</t>
  </si>
  <si>
    <t>MAD Ambiental</t>
  </si>
  <si>
    <t>(31) 9 8804-5804</t>
  </si>
  <si>
    <t xml:space="preserve">Marcos </t>
  </si>
  <si>
    <t>CT-01</t>
  </si>
  <si>
    <t>CONJUNTO TIRANTE DE BARRA DE AÇO D=32MM</t>
  </si>
  <si>
    <t>DATA COTAÇÃO</t>
  </si>
  <si>
    <t>DESCRIÇÃO</t>
  </si>
  <si>
    <t>VALOR UNIT</t>
  </si>
  <si>
    <t>VALOR TOTAL</t>
  </si>
  <si>
    <t>CT-01.1</t>
  </si>
  <si>
    <t>CT-01.2</t>
  </si>
  <si>
    <t>CT-01.3</t>
  </si>
  <si>
    <t>CT-01.4</t>
  </si>
  <si>
    <t>PLACA DE ANCORAGEM PARA TIRANTE D=32 MM (250X250X12,5MM)</t>
  </si>
  <si>
    <t>CT-01.5</t>
  </si>
  <si>
    <t>CT-01.6</t>
  </si>
  <si>
    <t>MEDIANA:</t>
  </si>
  <si>
    <t>CT-02</t>
  </si>
  <si>
    <t xml:space="preserve">UN </t>
  </si>
  <si>
    <t>MENOR VALOR:</t>
  </si>
  <si>
    <t xml:space="preserve"> 01.04.04 </t>
  </si>
  <si>
    <t>TAPUME PADRAO SUDECAP - EM COMPENSADO 10MM COM BASE DE CONCRETO</t>
  </si>
  <si>
    <t xml:space="preserve"> 1.12 </t>
  </si>
  <si>
    <t xml:space="preserve"> BOT-FOR </t>
  </si>
  <si>
    <t xml:space="preserve"> 55.10.50 </t>
  </si>
  <si>
    <t>CARPINTEIRO</t>
  </si>
  <si>
    <t xml:space="preserve"> 71.01.05 </t>
  </si>
  <si>
    <t>TABUA DE MADEIRA APARELHADA *2,5 X 25* CM, MACARANDUBA, ANGELIM OU EQUIVALENTE DA REGIAO</t>
  </si>
  <si>
    <t xml:space="preserve"> 71.01.07 </t>
  </si>
  <si>
    <t>TABUA DE PINUS EXP.= 1" L=25 CM</t>
  </si>
  <si>
    <t xml:space="preserve"> 55.10.81 </t>
  </si>
  <si>
    <t>PINTOR</t>
  </si>
  <si>
    <t xml:space="preserve"> 71.14.06 </t>
  </si>
  <si>
    <t>CHAPA DE MADEIRA COMPENSADA RESINADA PARA FORMA DE CONCRETO, DE *2,2 X 1,1* M, E = 10 MM</t>
  </si>
  <si>
    <t xml:space="preserve"> 75.01.05 </t>
  </si>
  <si>
    <t>TINTA LATEX PVA PREMIUM, COR BRANCA</t>
  </si>
  <si>
    <t>LATA</t>
  </si>
  <si>
    <t xml:space="preserve"> 77.05.51 </t>
  </si>
  <si>
    <t>PREGO DE ACO POLIDO COM CABECA 18 X 30 (2 3/4 X 10)</t>
  </si>
  <si>
    <t>100,00%
74.923,66</t>
  </si>
  <si>
    <t>50,00%
37.461,83</t>
  </si>
  <si>
    <t>10,00%
7.492,37</t>
  </si>
  <si>
    <t>100,00%
134.245,18</t>
  </si>
  <si>
    <t>10,51%
14.109,17</t>
  </si>
  <si>
    <t>16,20%
21.747,72</t>
  </si>
  <si>
    <t>15,30%
20.539,51</t>
  </si>
  <si>
    <t>25,89%
34.756,08</t>
  </si>
  <si>
    <t>17,80%
23.895,64</t>
  </si>
  <si>
    <t>14,30%
19.197,06</t>
  </si>
  <si>
    <t>11,06%</t>
  </si>
  <si>
    <t>16,12%</t>
  </si>
  <si>
    <t>15,23%</t>
  </si>
  <si>
    <t>25,67%</t>
  </si>
  <si>
    <t>17,7%</t>
  </si>
  <si>
    <t>14,24%</t>
  </si>
  <si>
    <t>212.468,85</t>
  </si>
  <si>
    <t>309.743,19</t>
  </si>
  <si>
    <t>292.622,01</t>
  </si>
  <si>
    <t>493.359,47</t>
  </si>
  <si>
    <t>340.080,48</t>
  </si>
  <si>
    <t>273.609,22</t>
  </si>
  <si>
    <t>27,17%</t>
  </si>
  <si>
    <t>42,4%</t>
  </si>
  <si>
    <t>68,07%</t>
  </si>
  <si>
    <t>85,76%</t>
  </si>
  <si>
    <t>522.212,03</t>
  </si>
  <si>
    <t>814.834,04</t>
  </si>
  <si>
    <t>1.308.193,51</t>
  </si>
  <si>
    <t>1.648.273,99</t>
  </si>
  <si>
    <t>1.921.882,69</t>
  </si>
  <si>
    <t>1.1</t>
  </si>
  <si>
    <t>1.2</t>
  </si>
  <si>
    <t>1.3</t>
  </si>
  <si>
    <t>1.4</t>
  </si>
  <si>
    <t>1.5</t>
  </si>
  <si>
    <t>1.6</t>
  </si>
  <si>
    <t>1.7</t>
  </si>
  <si>
    <t>1.8</t>
  </si>
  <si>
    <t>1.9</t>
  </si>
  <si>
    <t>1.10</t>
  </si>
  <si>
    <t>1.11</t>
  </si>
</sst>
</file>

<file path=xl/styles.xml><?xml version="1.0" encoding="utf-8"?>
<styleSheet xmlns="http://schemas.openxmlformats.org/spreadsheetml/2006/main">
  <numFmts count="2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2]* #,##0.00_);_([$€-2]* \(#,##0.00\);_([$€-2]* \-??_)"/>
    <numFmt numFmtId="167" formatCode="_([$€]* #,##0.00_);_([$€]* \(#,##0.00\);_([$€]* &quot;-&quot;??_);_(@_)"/>
    <numFmt numFmtId="168" formatCode="_-* #,##0\ _P_t_s_-;\-* #,##0\ _P_t_s_-;_-* &quot;-&quot;\ _P_t_s_-;_-@_-"/>
    <numFmt numFmtId="169" formatCode="_-* #,##0.00\ _P_t_s_-;\-* #,##0.00\ _P_t_s_-;_-* &quot;-&quot;??\ _P_t_s_-;_-@_-"/>
    <numFmt numFmtId="170" formatCode="_-&quot;R$ &quot;* #,##0.00_-;&quot;-R$ &quot;* #,##0.00_-;_-&quot;R$ &quot;* \-??_-;_-@_-"/>
    <numFmt numFmtId="171" formatCode="_-* #,##0\ &quot;Pts&quot;_-;\-* #,##0\ &quot;Pts&quot;_-;_-* &quot;-&quot;\ &quot;Pts&quot;_-;_-@_-"/>
    <numFmt numFmtId="172" formatCode="_-* #,##0.00\ &quot;Pts&quot;_-;\-* #,##0.00\ &quot;Pts&quot;_-;_-* &quot;-&quot;??\ &quot;Pts&quot;_-;_-@_-"/>
    <numFmt numFmtId="173" formatCode="General_)"/>
    <numFmt numFmtId="174" formatCode="[$-416]mmm\-yy;@"/>
    <numFmt numFmtId="175" formatCode="_(* #,##0.00_);_(* \(#,##0.00\);_(* \-??_);_(@_)"/>
    <numFmt numFmtId="176" formatCode="&quot;R$ &quot;#,##0_);\(&quot;R$ &quot;#,##0\)"/>
    <numFmt numFmtId="177" formatCode="_-* #,##0.00_-;\-* #,##0.00_-;_-* \-??_-;_-@_-"/>
    <numFmt numFmtId="178" formatCode="#,##0.00\ %"/>
    <numFmt numFmtId="179" formatCode="#,##0.0000000"/>
    <numFmt numFmtId="180" formatCode="#,##0.0000"/>
    <numFmt numFmtId="181" formatCode="&quot;R$&quot;\ #,##0.00"/>
  </numFmts>
  <fonts count="65">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name val="Arial"/>
      <family val="1"/>
    </font>
    <font>
      <sz val="10"/>
      <name val="Arial"/>
      <family val="1"/>
    </font>
    <font>
      <b/>
      <sz val="10"/>
      <name val="Arial"/>
      <family val="1"/>
    </font>
    <font>
      <b/>
      <sz val="10"/>
      <name val="Arial"/>
      <family val="2"/>
    </font>
    <font>
      <b/>
      <sz val="12"/>
      <name val="Arial"/>
      <family val="1"/>
    </font>
    <font>
      <sz val="12"/>
      <name val="Arial"/>
      <family val="2"/>
    </font>
    <font>
      <sz val="10"/>
      <name val="Arial"/>
      <family val="2"/>
    </font>
    <font>
      <sz val="11"/>
      <name val="Times New Roman"/>
      <family val="1"/>
    </font>
    <font>
      <b/>
      <sz val="11"/>
      <name val="Times New Roman"/>
      <family val="1"/>
    </font>
    <font>
      <sz val="11"/>
      <color theme="1"/>
      <name val="Times New Roman"/>
      <family val="1"/>
    </font>
    <font>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Arial"/>
      <family val="2"/>
      <charset val="1"/>
    </font>
    <font>
      <sz val="11"/>
      <color indexed="8"/>
      <name val="Calibri"/>
      <family val="2"/>
      <charset val="1"/>
    </font>
    <font>
      <b/>
      <sz val="18"/>
      <color indexed="56"/>
      <name val="Cambria"/>
      <family val="2"/>
      <charset val="1"/>
    </font>
    <font>
      <u/>
      <sz val="10"/>
      <color indexed="36"/>
      <name val="Arial"/>
      <family val="2"/>
    </font>
    <font>
      <sz val="11"/>
      <color indexed="20"/>
      <name val="Calibri"/>
      <family val="2"/>
    </font>
    <font>
      <sz val="10"/>
      <name val="Courier New"/>
      <family val="3"/>
      <charset val="1"/>
    </font>
    <font>
      <sz val="11"/>
      <color theme="1"/>
      <name val="Calibri"/>
      <family val="2"/>
    </font>
    <font>
      <sz val="10"/>
      <color rgb="FF000000"/>
      <name val="Times New Roman"/>
      <family val="1"/>
    </font>
    <font>
      <sz val="11"/>
      <color indexed="60"/>
      <name val="Calibri"/>
      <family val="2"/>
    </font>
    <font>
      <sz val="10"/>
      <name val="Courier"/>
      <family val="3"/>
    </font>
    <font>
      <sz val="8"/>
      <name val="Arial"/>
      <family val="2"/>
      <charset val="1"/>
    </font>
    <font>
      <sz val="14"/>
      <name val="Arial"/>
      <family val="2"/>
    </font>
    <font>
      <sz val="10"/>
      <name val="Arial"/>
    </font>
    <font>
      <sz val="11"/>
      <color rgb="FF000000"/>
      <name val="Calibri"/>
      <family val="2"/>
    </font>
    <font>
      <b/>
      <sz val="8"/>
      <name val="Times New Roman"/>
      <family val="1"/>
    </font>
    <font>
      <b/>
      <sz val="11"/>
      <color indexed="63"/>
      <name val="Calibri"/>
      <family val="2"/>
    </font>
    <font>
      <b/>
      <sz val="10"/>
      <color indexed="53"/>
      <name val="Arial Black"/>
      <family val="2"/>
      <charset val="1"/>
    </font>
    <font>
      <b/>
      <sz val="9"/>
      <name val="Times New Roman"/>
      <family val="1"/>
    </font>
    <font>
      <sz val="11"/>
      <color rgb="FF000000"/>
      <name val="Calibri"/>
      <family val="2"/>
      <charset val="1"/>
    </font>
    <font>
      <sz val="11"/>
      <color indexed="10"/>
      <name val="Calibri"/>
      <family val="2"/>
    </font>
    <font>
      <i/>
      <sz val="11"/>
      <color indexed="23"/>
      <name val="Calibri"/>
      <family val="2"/>
    </font>
    <font>
      <b/>
      <sz val="15"/>
      <color indexed="48"/>
      <name val="Calibri"/>
      <family val="2"/>
      <charset val="1"/>
    </font>
    <font>
      <b/>
      <sz val="15"/>
      <color indexed="56"/>
      <name val="Calibri"/>
      <family val="2"/>
    </font>
    <font>
      <b/>
      <sz val="15"/>
      <color indexed="54"/>
      <name val="Calibri"/>
      <family val="2"/>
    </font>
    <font>
      <b/>
      <sz val="13"/>
      <color indexed="54"/>
      <name val="Calibri"/>
      <family val="2"/>
    </font>
    <font>
      <b/>
      <sz val="13"/>
      <color indexed="56"/>
      <name val="Calibri"/>
      <family val="2"/>
    </font>
    <font>
      <b/>
      <sz val="11"/>
      <color indexed="54"/>
      <name val="Calibri"/>
      <family val="2"/>
    </font>
    <font>
      <b/>
      <sz val="11"/>
      <color indexed="56"/>
      <name val="Calibri"/>
      <family val="2"/>
    </font>
    <font>
      <sz val="18"/>
      <color indexed="54"/>
      <name val="Calibri Light"/>
      <family val="2"/>
    </font>
    <font>
      <b/>
      <sz val="18"/>
      <color indexed="56"/>
      <name val="Cambria"/>
      <family val="2"/>
    </font>
    <font>
      <b/>
      <sz val="11"/>
      <color indexed="8"/>
      <name val="Calibri"/>
      <family val="2"/>
    </font>
    <font>
      <b/>
      <sz val="12"/>
      <name val="Calibri"/>
      <family val="2"/>
      <scheme val="minor"/>
    </font>
    <font>
      <b/>
      <sz val="10"/>
      <color rgb="FF000000"/>
      <name val="Arial"/>
      <family val="1"/>
    </font>
    <font>
      <sz val="10"/>
      <color rgb="FF000000"/>
      <name val="Arial"/>
      <family val="1"/>
    </font>
    <font>
      <b/>
      <sz val="18"/>
      <color theme="1"/>
      <name val="Arial"/>
      <family val="2"/>
    </font>
    <font>
      <sz val="12"/>
      <color theme="1"/>
      <name val="Arial"/>
      <family val="2"/>
    </font>
    <font>
      <sz val="15"/>
      <color theme="1"/>
      <name val="Arial"/>
      <family val="2"/>
    </font>
    <font>
      <b/>
      <sz val="12"/>
      <color theme="1"/>
      <name val="Arial"/>
      <family val="2"/>
    </font>
    <font>
      <b/>
      <sz val="15"/>
      <name val="Arial"/>
      <family val="2"/>
    </font>
  </fonts>
  <fills count="6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3" tint="0.39997558519241921"/>
        <bgColor indexed="64"/>
      </patternFill>
    </fill>
    <fill>
      <patternFill patternType="solid">
        <fgColor theme="0" tint="-4.9989318521683403E-2"/>
        <bgColor indexed="64"/>
      </patternFill>
    </fill>
    <fill>
      <patternFill patternType="solid">
        <fgColor indexed="27"/>
        <bgColor indexed="41"/>
      </patternFill>
    </fill>
    <fill>
      <patternFill patternType="solid">
        <fgColor indexed="31"/>
      </patternFill>
    </fill>
    <fill>
      <patternFill patternType="solid">
        <fgColor indexed="47"/>
        <bgColor indexed="42"/>
      </patternFill>
    </fill>
    <fill>
      <patternFill patternType="solid">
        <fgColor indexed="45"/>
      </patternFill>
    </fill>
    <fill>
      <patternFill patternType="solid">
        <fgColor indexed="42"/>
        <bgColor indexed="31"/>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43"/>
        <bgColor indexed="26"/>
      </patternFill>
    </fill>
    <fill>
      <patternFill patternType="solid">
        <fgColor indexed="24"/>
        <bgColor indexed="46"/>
      </patternFill>
    </fill>
    <fill>
      <patternFill patternType="solid">
        <fgColor indexed="51"/>
      </patternFill>
    </fill>
    <fill>
      <patternFill patternType="solid">
        <fgColor indexed="30"/>
      </patternFill>
    </fill>
    <fill>
      <patternFill patternType="solid">
        <fgColor indexed="22"/>
        <bgColor indexed="44"/>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7"/>
        <bgColor indexed="21"/>
      </patternFill>
    </fill>
    <fill>
      <patternFill patternType="solid">
        <fgColor indexed="52"/>
      </patternFill>
    </fill>
    <fill>
      <patternFill patternType="solid">
        <fgColor indexed="9"/>
        <bgColor indexed="41"/>
      </patternFill>
    </fill>
    <fill>
      <patternFill patternType="solid">
        <fgColor indexed="22"/>
      </patternFill>
    </fill>
    <fill>
      <patternFill patternType="solid">
        <fgColor indexed="55"/>
        <bgColor indexed="46"/>
      </patternFill>
    </fill>
    <fill>
      <patternFill patternType="solid">
        <fgColor indexed="55"/>
      </patternFill>
    </fill>
    <fill>
      <patternFill patternType="solid">
        <fgColor indexed="62"/>
      </patternFill>
    </fill>
    <fill>
      <patternFill patternType="solid">
        <fgColor indexed="53"/>
        <bgColor indexed="52"/>
      </patternFill>
    </fill>
    <fill>
      <patternFill patternType="solid">
        <fgColor indexed="10"/>
      </patternFill>
    </fill>
    <fill>
      <patternFill patternType="solid">
        <fgColor indexed="57"/>
      </patternFill>
    </fill>
    <fill>
      <patternFill patternType="solid">
        <fgColor indexed="51"/>
        <bgColor indexed="13"/>
      </patternFill>
    </fill>
    <fill>
      <patternFill patternType="solid">
        <fgColor indexed="62"/>
        <bgColor indexed="56"/>
      </patternFill>
    </fill>
    <fill>
      <patternFill patternType="solid">
        <fgColor indexed="53"/>
      </patternFill>
    </fill>
    <fill>
      <patternFill patternType="solid">
        <fgColor indexed="31"/>
        <bgColor indexed="22"/>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55"/>
        <bgColor indexed="64"/>
      </patternFill>
    </fill>
    <fill>
      <patternFill patternType="solid">
        <fgColor rgb="FFD8ECF6"/>
      </patternFill>
    </fill>
    <fill>
      <patternFill patternType="solid">
        <fgColor rgb="FFD6D6D6"/>
      </patternFill>
    </fill>
    <fill>
      <patternFill patternType="solid">
        <fgColor rgb="FFEFEFEF"/>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70C0"/>
        <bgColor indexed="64"/>
      </patternFill>
    </fill>
  </fills>
  <borders count="8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rgb="FFCCCCCC"/>
      </left>
      <right/>
      <top/>
      <bottom style="thin">
        <color rgb="FFCCCCCC"/>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49"/>
      </bottom>
      <diagonal/>
    </border>
    <border>
      <left/>
      <right/>
      <top/>
      <bottom style="thick">
        <color indexed="24"/>
      </bottom>
      <diagonal/>
    </border>
    <border>
      <left/>
      <right/>
      <top/>
      <bottom style="thick">
        <color indexed="22"/>
      </bottom>
      <diagonal/>
    </border>
    <border>
      <left/>
      <right/>
      <top/>
      <bottom style="medium">
        <color indexed="24"/>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style="thick">
        <color rgb="FF000000"/>
      </top>
      <bottom/>
      <diagonal/>
    </border>
    <border>
      <left/>
      <right/>
      <top/>
      <bottom style="thick">
        <color rgb="FFFF55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061">
    <xf numFmtId="0" fontId="0" fillId="0" borderId="0"/>
    <xf numFmtId="0" fontId="3" fillId="0" borderId="0"/>
    <xf numFmtId="0" fontId="14" fillId="0" borderId="0"/>
    <xf numFmtId="9" fontId="14" fillId="0" borderId="0" applyFont="0" applyFill="0" applyBorder="0" applyAlignment="0" applyProtection="0"/>
    <xf numFmtId="44" fontId="14" fillId="0" borderId="0" applyFont="0" applyFill="0" applyBorder="0" applyAlignment="0" applyProtection="0"/>
    <xf numFmtId="165" fontId="18" fillId="0" borderId="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5"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7"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1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13"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15"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25"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4"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20" fillId="25"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13"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1" fillId="11"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2" fillId="34"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4"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5" borderId="49" applyNumberFormat="0" applyAlignment="0" applyProtection="0"/>
    <xf numFmtId="0" fontId="22" fillId="34" borderId="49" applyNumberFormat="0" applyAlignment="0" applyProtection="0"/>
    <xf numFmtId="0" fontId="23" fillId="36"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0" fillId="30"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36"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43"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5" fillId="13"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13"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20" borderId="49" applyNumberFormat="0" applyAlignment="0" applyProtection="0"/>
    <xf numFmtId="0" fontId="25" fillId="13" borderId="49" applyNumberFormat="0" applyAlignment="0" applyProtection="0"/>
    <xf numFmtId="166" fontId="18"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26" fillId="0" borderId="0"/>
    <xf numFmtId="0" fontId="26" fillId="0" borderId="0"/>
    <xf numFmtId="9" fontId="26" fillId="0" borderId="0" applyBorder="0" applyProtection="0"/>
    <xf numFmtId="9" fontId="26" fillId="0" borderId="0" applyBorder="0" applyProtection="0"/>
    <xf numFmtId="9" fontId="26" fillId="0" borderId="0"/>
    <xf numFmtId="0" fontId="27" fillId="0" borderId="0"/>
    <xf numFmtId="0" fontId="28" fillId="0" borderId="0"/>
    <xf numFmtId="0" fontId="19" fillId="45" borderId="0" applyNumberFormat="0" applyBorder="0" applyAlignment="0" applyProtection="0"/>
    <xf numFmtId="0" fontId="29" fillId="0" borderId="0" applyNumberFormat="0" applyFill="0" applyBorder="0" applyAlignment="0" applyProtection="0">
      <alignment vertical="top"/>
      <protection locked="0"/>
    </xf>
    <xf numFmtId="0" fontId="30" fillId="46"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1" fillId="0" borderId="0"/>
    <xf numFmtId="168" fontId="14" fillId="0" borderId="0" applyFont="0" applyFill="0" applyBorder="0" applyAlignment="0" applyProtection="0"/>
    <xf numFmtId="169" fontId="14" fillId="0" borderId="0" applyFont="0" applyFill="0" applyBorder="0" applyAlignment="0" applyProtection="0"/>
    <xf numFmtId="170" fontId="14" fillId="0" borderId="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44" fontId="14" fillId="0" borderId="0" quotePrefix="1" applyFont="0" applyFill="0" applyBorder="0" applyAlignment="0">
      <protection locked="0"/>
    </xf>
    <xf numFmtId="44" fontId="33" fillId="0" borderId="0" applyFont="0" applyFill="0" applyBorder="0" applyAlignment="0" applyProtection="0"/>
    <xf numFmtId="44" fontId="3" fillId="0" borderId="0" applyFont="0" applyFill="0" applyBorder="0" applyAlignment="0" applyProtection="0"/>
    <xf numFmtId="171" fontId="14" fillId="0" borderId="0" applyFont="0" applyFill="0" applyBorder="0" applyAlignment="0" applyProtection="0"/>
    <xf numFmtId="172" fontId="14" fillId="0" borderId="0" applyFont="0" applyFill="0" applyBorder="0" applyAlignment="0" applyProtection="0"/>
    <xf numFmtId="0" fontId="34" fillId="24"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173" fontId="35" fillId="0" borderId="0"/>
    <xf numFmtId="0" fontId="3" fillId="0" borderId="0"/>
    <xf numFmtId="0" fontId="14" fillId="0" borderId="0"/>
    <xf numFmtId="0" fontId="14" fillId="0" borderId="0"/>
    <xf numFmtId="0" fontId="32" fillId="0" borderId="0"/>
    <xf numFmtId="0" fontId="14" fillId="0" borderId="0"/>
    <xf numFmtId="0" fontId="32" fillId="0" borderId="0"/>
    <xf numFmtId="0" fontId="3" fillId="0" borderId="0"/>
    <xf numFmtId="0" fontId="14" fillId="0" borderId="0"/>
    <xf numFmtId="0" fontId="32" fillId="0" borderId="0"/>
    <xf numFmtId="0" fontId="32" fillId="0" borderId="0"/>
    <xf numFmtId="0" fontId="32" fillId="0" borderId="0"/>
    <xf numFmtId="0" fontId="32" fillId="0" borderId="0"/>
    <xf numFmtId="0" fontId="14" fillId="0" borderId="0"/>
    <xf numFmtId="0" fontId="14" fillId="0" borderId="0"/>
    <xf numFmtId="0" fontId="32" fillId="0" borderId="0"/>
    <xf numFmtId="0" fontId="32" fillId="0" borderId="0"/>
    <xf numFmtId="0" fontId="32" fillId="0" borderId="0"/>
    <xf numFmtId="0" fontId="32" fillId="0" borderId="0"/>
    <xf numFmtId="0" fontId="14" fillId="0" borderId="0"/>
    <xf numFmtId="0" fontId="32" fillId="0" borderId="0"/>
    <xf numFmtId="0" fontId="14" fillId="0" borderId="0"/>
    <xf numFmtId="0" fontId="32" fillId="0" borderId="0"/>
    <xf numFmtId="0" fontId="14" fillId="0" borderId="0"/>
    <xf numFmtId="0" fontId="14" fillId="0" borderId="0"/>
    <xf numFmtId="0" fontId="14" fillId="0" borderId="0"/>
    <xf numFmtId="0" fontId="14" fillId="0" borderId="0"/>
    <xf numFmtId="0" fontId="32" fillId="0" borderId="0"/>
    <xf numFmtId="0" fontId="32" fillId="0" borderId="0"/>
    <xf numFmtId="0" fontId="3" fillId="0" borderId="0"/>
    <xf numFmtId="0" fontId="14" fillId="0" borderId="0"/>
    <xf numFmtId="0" fontId="14" fillId="0" borderId="0"/>
    <xf numFmtId="0" fontId="13" fillId="0" borderId="0"/>
    <xf numFmtId="0" fontId="13" fillId="0" borderId="0"/>
    <xf numFmtId="0" fontId="14" fillId="0" borderId="0"/>
    <xf numFmtId="0" fontId="14" fillId="0" borderId="0"/>
    <xf numFmtId="0" fontId="14" fillId="0" borderId="0"/>
    <xf numFmtId="0" fontId="13" fillId="0" borderId="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32" fillId="0" borderId="0"/>
    <xf numFmtId="0" fontId="14" fillId="0" borderId="0"/>
    <xf numFmtId="0" fontId="32" fillId="0" borderId="0"/>
    <xf numFmtId="0" fontId="14" fillId="0" borderId="0"/>
    <xf numFmtId="0" fontId="14" fillId="0" borderId="0"/>
    <xf numFmtId="0" fontId="14" fillId="0" borderId="0"/>
    <xf numFmtId="0" fontId="14" fillId="0" borderId="0"/>
    <xf numFmtId="0" fontId="14" fillId="0" borderId="0"/>
    <xf numFmtId="0" fontId="32" fillId="0" borderId="0"/>
    <xf numFmtId="0" fontId="32" fillId="0" borderId="0"/>
    <xf numFmtId="0" fontId="32" fillId="0" borderId="0"/>
    <xf numFmtId="0" fontId="32"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14" fillId="0" borderId="0"/>
    <xf numFmtId="0" fontId="19" fillId="0" borderId="0"/>
    <xf numFmtId="0" fontId="19" fillId="0" borderId="0"/>
    <xf numFmtId="0" fontId="19" fillId="0" borderId="0"/>
    <xf numFmtId="0" fontId="19" fillId="0" borderId="0"/>
    <xf numFmtId="0" fontId="19" fillId="0" borderId="0"/>
    <xf numFmtId="0" fontId="36" fillId="0" borderId="0"/>
    <xf numFmtId="0" fontId="14" fillId="0" borderId="0"/>
    <xf numFmtId="0" fontId="19" fillId="0" borderId="0"/>
    <xf numFmtId="0" fontId="19" fillId="0" borderId="0"/>
    <xf numFmtId="0" fontId="19"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14" fillId="0" borderId="0"/>
    <xf numFmtId="0" fontId="14" fillId="0" borderId="0"/>
    <xf numFmtId="0" fontId="13" fillId="0" borderId="0"/>
    <xf numFmtId="0" fontId="13" fillId="0" borderId="0"/>
    <xf numFmtId="0" fontId="13" fillId="0" borderId="0"/>
    <xf numFmtId="0" fontId="32" fillId="0" borderId="0"/>
    <xf numFmtId="0" fontId="37" fillId="0" borderId="0"/>
    <xf numFmtId="0" fontId="37" fillId="0" borderId="0"/>
    <xf numFmtId="0" fontId="37" fillId="0" borderId="0"/>
    <xf numFmtId="0" fontId="37" fillId="0" borderId="0"/>
    <xf numFmtId="0" fontId="37"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2" fillId="0" borderId="0"/>
    <xf numFmtId="0" fontId="32" fillId="0" borderId="0"/>
    <xf numFmtId="0" fontId="32" fillId="0" borderId="0"/>
    <xf numFmtId="0" fontId="32" fillId="0" borderId="0"/>
    <xf numFmtId="0" fontId="32" fillId="0" borderId="0"/>
    <xf numFmtId="0" fontId="19" fillId="0" borderId="0"/>
    <xf numFmtId="0" fontId="3"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3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32" fillId="0" borderId="0"/>
    <xf numFmtId="0" fontId="32" fillId="0" borderId="0"/>
    <xf numFmtId="0" fontId="32" fillId="0" borderId="0"/>
    <xf numFmtId="0" fontId="14" fillId="17" borderId="52" applyNumberFormat="0" applyAlignment="0" applyProtection="0"/>
    <xf numFmtId="0" fontId="14" fillId="17" borderId="52" applyNumberFormat="0" applyAlignment="0" applyProtection="0"/>
    <xf numFmtId="0" fontId="14"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4"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4"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4"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4"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9" fillId="48" borderId="53" applyNumberFormat="0" applyFont="0" applyAlignment="0" applyProtection="0"/>
    <xf numFmtId="0" fontId="14" fillId="17" borderId="52" applyNumberFormat="0" applyAlignment="0" applyProtection="0"/>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0" fontId="11" fillId="49" borderId="54" applyNumberFormat="0" applyFont="0" applyBorder="0" applyAlignment="0" applyProtection="0">
      <alignment horizontal="center"/>
    </xf>
    <xf numFmtId="9" fontId="14" fillId="0" borderId="0" applyFont="0" applyFill="0" applyBorder="0" applyAlignment="0" applyProtection="0"/>
    <xf numFmtId="9" fontId="14" fillId="0" borderId="0" applyFont="0" applyFill="0" applyBorder="0" applyAlignment="0" applyProtection="0"/>
    <xf numFmtId="0" fontId="40" fillId="0" borderId="55" applyNumberFormat="0" applyFont="0" applyBorder="0" applyAlignment="0"/>
    <xf numFmtId="9" fontId="3" fillId="0" borderId="0" applyFont="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0" fontId="41" fillId="34"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4"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5" borderId="56" applyNumberFormat="0" applyAlignment="0" applyProtection="0"/>
    <xf numFmtId="0" fontId="41" fillId="34" borderId="56" applyNumberFormat="0" applyAlignment="0" applyProtection="0"/>
    <xf numFmtId="0" fontId="42" fillId="0" borderId="0" applyNumberFormat="0" applyBorder="0" applyProtection="0">
      <alignment horizontal="left"/>
    </xf>
    <xf numFmtId="174" fontId="14" fillId="0" borderId="0" applyFont="0" applyFill="0" applyBorder="0" applyAlignment="0" applyProtection="0"/>
    <xf numFmtId="17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3" fillId="0" borderId="0" applyFont="0" applyFill="0" applyBorder="0" applyAlignment="0" applyProtection="0"/>
    <xf numFmtId="175" fontId="14" fillId="0" borderId="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6" fontId="14" fillId="0" borderId="0" applyFont="0" applyFill="0" applyBorder="0" applyAlignment="0" applyProtection="0"/>
    <xf numFmtId="165" fontId="14" fillId="0" borderId="0" applyFont="0" applyFill="0" applyBorder="0" applyAlignment="0" applyProtection="0"/>
    <xf numFmtId="0" fontId="1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4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9" fontId="14" fillId="0" borderId="0" applyFont="0" applyFill="0" applyBorder="0" applyAlignment="0" applyProtection="0"/>
    <xf numFmtId="17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9" fontId="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9" fillId="0" borderId="0" applyFont="0" applyFill="0" applyBorder="0" applyAlignment="0" applyProtection="0"/>
    <xf numFmtId="169"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5" fontId="14" fillId="0" borderId="0" applyFont="0" applyFill="0" applyBorder="0" applyAlignment="0" applyProtection="0"/>
    <xf numFmtId="0" fontId="43" fillId="50" borderId="57">
      <alignment wrapText="1"/>
    </xf>
    <xf numFmtId="0" fontId="43" fillId="50" borderId="57">
      <alignment wrapText="1"/>
    </xf>
    <xf numFmtId="0" fontId="44" fillId="0" borderId="0"/>
    <xf numFmtId="0" fontId="44" fillId="0" borderId="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58"/>
    <xf numFmtId="0" fontId="48" fillId="0" borderId="58" applyNumberFormat="0" applyFill="0" applyAlignment="0" applyProtection="0"/>
    <xf numFmtId="0" fontId="48" fillId="0" borderId="58" applyNumberFormat="0" applyFill="0" applyAlignment="0" applyProtection="0"/>
    <xf numFmtId="0" fontId="48" fillId="0" borderId="58" applyNumberFormat="0" applyFill="0" applyAlignment="0" applyProtection="0"/>
    <xf numFmtId="0" fontId="48" fillId="0" borderId="58" applyNumberFormat="0" applyFill="0" applyAlignment="0" applyProtection="0"/>
    <xf numFmtId="0" fontId="49" fillId="0" borderId="59" applyNumberFormat="0" applyFill="0" applyAlignment="0" applyProtection="0"/>
    <xf numFmtId="0" fontId="48" fillId="0" borderId="58" applyNumberFormat="0" applyFill="0" applyAlignment="0" applyProtection="0"/>
    <xf numFmtId="0" fontId="48" fillId="0" borderId="58" applyNumberFormat="0" applyFill="0" applyAlignment="0" applyProtection="0"/>
    <xf numFmtId="0" fontId="48" fillId="0" borderId="58" applyNumberFormat="0" applyFill="0" applyAlignment="0" applyProtection="0"/>
    <xf numFmtId="0" fontId="50" fillId="0" borderId="60"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52" fillId="0" borderId="62" applyNumberFormat="0" applyFill="0" applyAlignment="0" applyProtection="0"/>
    <xf numFmtId="0" fontId="53" fillId="0" borderId="63" applyNumberFormat="0" applyFill="0" applyAlignment="0" applyProtection="0"/>
    <xf numFmtId="0" fontId="53" fillId="0" borderId="63" applyNumberFormat="0" applyFill="0" applyAlignment="0" applyProtection="0"/>
    <xf numFmtId="0" fontId="53" fillId="0" borderId="63" applyNumberFormat="0" applyFill="0" applyAlignment="0" applyProtection="0"/>
    <xf numFmtId="0" fontId="53" fillId="0" borderId="63" applyNumberFormat="0" applyFill="0" applyAlignment="0" applyProtection="0"/>
    <xf numFmtId="0" fontId="53" fillId="0" borderId="63" applyNumberFormat="0" applyFill="0" applyAlignment="0" applyProtection="0"/>
    <xf numFmtId="0" fontId="53" fillId="0" borderId="63" applyNumberFormat="0" applyFill="0" applyAlignment="0" applyProtection="0"/>
    <xf numFmtId="0" fontId="53" fillId="0" borderId="63"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64"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4"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5" applyNumberFormat="0" applyFill="0" applyAlignment="0" applyProtection="0"/>
    <xf numFmtId="0" fontId="56" fillId="0" borderId="64" applyNumberFormat="0" applyFill="0" applyAlignment="0" applyProtection="0"/>
    <xf numFmtId="4" fontId="57" fillId="51" borderId="14">
      <alignment horizontal="right" vertical="center"/>
    </xf>
    <xf numFmtId="43" fontId="14" fillId="0" borderId="0" applyFont="0" applyFill="0" applyBorder="0" applyAlignment="0" applyProtection="0"/>
    <xf numFmtId="177" fontId="1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4" fillId="0" borderId="0" applyFont="0" applyFill="0" applyBorder="0" applyAlignment="0" applyProtection="0"/>
    <xf numFmtId="43" fontId="35" fillId="0" borderId="0" applyFont="0" applyFill="0" applyBorder="0" applyAlignment="0" applyProtection="0"/>
    <xf numFmtId="175" fontId="14" fillId="0" borderId="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277">
    <xf numFmtId="0" fontId="0" fillId="0" borderId="0" xfId="0"/>
    <xf numFmtId="0" fontId="0" fillId="0" borderId="0" xfId="0"/>
    <xf numFmtId="0" fontId="0" fillId="0" borderId="0" xfId="0"/>
    <xf numFmtId="0" fontId="6" fillId="4"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4" fillId="2" borderId="0" xfId="0" applyFont="1" applyFill="1" applyAlignment="1">
      <alignment horizontal="left" vertical="center" wrapText="1"/>
    </xf>
    <xf numFmtId="0" fontId="0" fillId="0" borderId="0" xfId="0"/>
    <xf numFmtId="0" fontId="0" fillId="0" borderId="0" xfId="0" applyAlignment="1">
      <alignment horizontal="center" vertical="center"/>
    </xf>
    <xf numFmtId="0" fontId="8" fillId="8" borderId="0" xfId="0" applyFont="1" applyFill="1" applyBorder="1" applyAlignment="1">
      <alignment horizontal="center" vertical="center" wrapText="1"/>
    </xf>
    <xf numFmtId="0" fontId="0" fillId="0" borderId="0" xfId="0" applyAlignment="1">
      <alignment vertical="center"/>
    </xf>
    <xf numFmtId="0" fontId="4" fillId="2" borderId="0" xfId="0" applyFont="1" applyFill="1" applyAlignment="1">
      <alignment horizontal="center" vertical="center" wrapText="1"/>
    </xf>
    <xf numFmtId="0" fontId="10" fillId="6" borderId="0" xfId="0" applyFont="1" applyFill="1" applyAlignment="1">
      <alignment horizontal="center" vertical="center" wrapText="1"/>
    </xf>
    <xf numFmtId="0" fontId="4" fillId="9" borderId="5" xfId="0" applyFont="1" applyFill="1" applyBorder="1" applyAlignment="1">
      <alignment horizontal="center" vertical="center" wrapText="1"/>
    </xf>
    <xf numFmtId="0" fontId="4" fillId="9" borderId="4" xfId="0" applyFont="1" applyFill="1" applyBorder="1" applyAlignment="1">
      <alignment horizontal="center" vertical="center" wrapText="1"/>
    </xf>
    <xf numFmtId="0" fontId="12" fillId="9" borderId="4" xfId="0" applyFont="1" applyFill="1" applyBorder="1" applyAlignment="1">
      <alignment horizontal="left" vertical="center" wrapText="1"/>
    </xf>
    <xf numFmtId="0" fontId="4" fillId="9" borderId="4" xfId="0" applyFont="1" applyFill="1" applyBorder="1" applyAlignment="1">
      <alignment horizontal="right" vertical="center" wrapText="1"/>
    </xf>
    <xf numFmtId="44" fontId="12" fillId="9" borderId="4" xfId="0" applyNumberFormat="1" applyFont="1" applyFill="1" applyBorder="1" applyAlignment="1">
      <alignment horizontal="right" vertical="center" wrapText="1"/>
    </xf>
    <xf numFmtId="0" fontId="4" fillId="9" borderId="6" xfId="0" applyFont="1" applyFill="1" applyBorder="1" applyAlignment="1">
      <alignment horizontal="right" vertical="center" wrapText="1"/>
    </xf>
    <xf numFmtId="0" fontId="11" fillId="8" borderId="0" xfId="0" applyFont="1" applyFill="1" applyBorder="1" applyAlignment="1">
      <alignment horizontal="left" vertical="center" wrapText="1"/>
    </xf>
    <xf numFmtId="0" fontId="8" fillId="8" borderId="0" xfId="0" applyFont="1" applyFill="1"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vertical="center" wrapText="1"/>
    </xf>
    <xf numFmtId="4" fontId="8" fillId="8" borderId="0" xfId="0" applyNumberFormat="1" applyFont="1" applyFill="1" applyBorder="1" applyAlignment="1">
      <alignment horizontal="left" vertical="center" wrapText="1"/>
    </xf>
    <xf numFmtId="0" fontId="4" fillId="8" borderId="0" xfId="0" applyFont="1" applyFill="1" applyAlignment="1">
      <alignment horizontal="left" vertical="top" wrapText="1"/>
    </xf>
    <xf numFmtId="0" fontId="4" fillId="8" borderId="0" xfId="0" applyFont="1" applyFill="1" applyAlignment="1">
      <alignment horizontal="left" vertical="top" wrapText="1"/>
    </xf>
    <xf numFmtId="0" fontId="8" fillId="8" borderId="0" xfId="0" applyFont="1" applyFill="1" applyAlignment="1">
      <alignment horizontal="left" vertical="top" wrapText="1"/>
    </xf>
    <xf numFmtId="0" fontId="8" fillId="8" borderId="0" xfId="0" applyFont="1" applyFill="1" applyAlignment="1">
      <alignment horizontal="left" vertical="top" wrapText="1"/>
    </xf>
    <xf numFmtId="0" fontId="4" fillId="8" borderId="0" xfId="0" applyFont="1" applyFill="1" applyAlignment="1">
      <alignment vertical="top" wrapText="1"/>
    </xf>
    <xf numFmtId="0" fontId="8" fillId="8" borderId="0" xfId="0" applyFont="1" applyFill="1" applyAlignment="1">
      <alignment vertical="top" wrapText="1"/>
    </xf>
    <xf numFmtId="0" fontId="0" fillId="0" borderId="0" xfId="0" applyAlignment="1"/>
    <xf numFmtId="0" fontId="14" fillId="0" borderId="0" xfId="2"/>
    <xf numFmtId="0" fontId="15" fillId="0" borderId="0" xfId="2" applyFont="1" applyFill="1" applyBorder="1"/>
    <xf numFmtId="0" fontId="15" fillId="0" borderId="20" xfId="2" applyFont="1" applyFill="1" applyBorder="1" applyAlignment="1" applyProtection="1">
      <alignment horizontal="left" vertical="center"/>
    </xf>
    <xf numFmtId="10" fontId="15" fillId="0" borderId="21" xfId="2" applyNumberFormat="1" applyFont="1" applyFill="1" applyBorder="1" applyAlignment="1" applyProtection="1">
      <alignment vertical="center"/>
    </xf>
    <xf numFmtId="0" fontId="15" fillId="0" borderId="22" xfId="2" applyFont="1" applyFill="1" applyBorder="1" applyAlignment="1" applyProtection="1">
      <alignment horizontal="center" vertical="center"/>
    </xf>
    <xf numFmtId="0" fontId="15" fillId="0" borderId="21" xfId="2" applyFont="1" applyFill="1" applyBorder="1" applyAlignment="1" applyProtection="1">
      <alignment horizontal="left" vertical="center"/>
    </xf>
    <xf numFmtId="10" fontId="15" fillId="0" borderId="24" xfId="3" applyNumberFormat="1" applyFont="1" applyFill="1" applyBorder="1" applyAlignment="1" applyProtection="1">
      <alignment vertical="center"/>
      <protection locked="0"/>
    </xf>
    <xf numFmtId="0" fontId="15" fillId="0" borderId="25" xfId="2" applyFont="1" applyFill="1" applyBorder="1" applyAlignment="1" applyProtection="1">
      <alignment horizontal="left" vertical="center"/>
    </xf>
    <xf numFmtId="10" fontId="15" fillId="0" borderId="26" xfId="2" applyNumberFormat="1" applyFont="1" applyFill="1" applyBorder="1" applyAlignment="1" applyProtection="1">
      <alignment vertical="center"/>
    </xf>
    <xf numFmtId="0" fontId="15" fillId="0" borderId="9" xfId="2" applyFont="1" applyFill="1" applyBorder="1" applyAlignment="1" applyProtection="1">
      <alignment horizontal="center" vertical="center"/>
    </xf>
    <xf numFmtId="0" fontId="15" fillId="0" borderId="26" xfId="2" applyFont="1" applyFill="1" applyBorder="1" applyAlignment="1" applyProtection="1">
      <alignment horizontal="left" vertical="center"/>
    </xf>
    <xf numFmtId="10" fontId="15" fillId="0" borderId="28" xfId="3" applyNumberFormat="1" applyFont="1" applyFill="1" applyBorder="1" applyAlignment="1" applyProtection="1">
      <alignment vertical="center"/>
      <protection locked="0"/>
    </xf>
    <xf numFmtId="0" fontId="15" fillId="0" borderId="29" xfId="2" applyFont="1" applyFill="1" applyBorder="1" applyAlignment="1" applyProtection="1">
      <alignment horizontal="left" vertical="center"/>
    </xf>
    <xf numFmtId="0" fontId="15" fillId="0" borderId="30" xfId="2" applyFont="1" applyFill="1" applyBorder="1"/>
    <xf numFmtId="10" fontId="15" fillId="0" borderId="31" xfId="2" applyNumberFormat="1" applyFont="1" applyFill="1" applyBorder="1" applyAlignment="1" applyProtection="1">
      <alignment vertical="center"/>
    </xf>
    <xf numFmtId="10" fontId="15" fillId="0" borderId="32" xfId="2" applyNumberFormat="1" applyFont="1" applyFill="1" applyBorder="1" applyAlignment="1" applyProtection="1">
      <alignment vertical="center"/>
    </xf>
    <xf numFmtId="0" fontId="15" fillId="0" borderId="34" xfId="2" applyFont="1" applyFill="1" applyBorder="1"/>
    <xf numFmtId="10" fontId="15" fillId="0" borderId="35" xfId="3" applyNumberFormat="1" applyFont="1" applyFill="1" applyBorder="1" applyAlignment="1" applyProtection="1">
      <alignment vertical="center"/>
      <protection locked="0"/>
    </xf>
    <xf numFmtId="0" fontId="15" fillId="0" borderId="44" xfId="2" applyFont="1" applyFill="1" applyBorder="1" applyAlignment="1" applyProtection="1">
      <alignment horizontal="left" vertical="center"/>
    </xf>
    <xf numFmtId="10" fontId="17" fillId="0" borderId="48" xfId="3" applyNumberFormat="1" applyFont="1" applyFill="1" applyBorder="1"/>
    <xf numFmtId="0" fontId="11" fillId="0" borderId="0" xfId="2" applyFont="1"/>
    <xf numFmtId="0" fontId="15" fillId="0" borderId="0" xfId="2" applyNumberFormat="1" applyFont="1" applyFill="1" applyBorder="1" applyAlignment="1">
      <alignment horizontal="left" vertical="top" wrapText="1"/>
    </xf>
    <xf numFmtId="0" fontId="15" fillId="0" borderId="0" xfId="2" applyNumberFormat="1" applyFont="1" applyFill="1" applyBorder="1" applyAlignment="1">
      <alignment vertical="top" wrapText="1"/>
    </xf>
    <xf numFmtId="0" fontId="15" fillId="0" borderId="0" xfId="2" applyNumberFormat="1" applyFont="1" applyFill="1" applyBorder="1" applyAlignment="1">
      <alignment horizontal="right" vertical="top"/>
    </xf>
    <xf numFmtId="0" fontId="0" fillId="0" borderId="0" xfId="0"/>
    <xf numFmtId="0" fontId="0" fillId="0" borderId="0" xfId="0" applyAlignment="1">
      <alignment horizontal="right"/>
    </xf>
    <xf numFmtId="0" fontId="4" fillId="8" borderId="7" xfId="0" applyFont="1" applyFill="1" applyBorder="1" applyAlignment="1">
      <alignment horizontal="center" vertical="top" wrapText="1"/>
    </xf>
    <xf numFmtId="0" fontId="58" fillId="52" borderId="3" xfId="0" applyFont="1" applyFill="1" applyBorder="1" applyAlignment="1">
      <alignment horizontal="right" vertical="top" wrapText="1"/>
    </xf>
    <xf numFmtId="4" fontId="58" fillId="52" borderId="3" xfId="0" applyNumberFormat="1" applyFont="1" applyFill="1" applyBorder="1" applyAlignment="1">
      <alignment horizontal="right" vertical="top" wrapText="1"/>
    </xf>
    <xf numFmtId="0" fontId="59" fillId="8" borderId="3" xfId="0" applyFont="1" applyFill="1" applyBorder="1" applyAlignment="1">
      <alignment horizontal="right" vertical="top" wrapText="1"/>
    </xf>
    <xf numFmtId="0" fontId="59" fillId="8" borderId="3" xfId="0" applyFont="1" applyFill="1" applyBorder="1" applyAlignment="1">
      <alignment horizontal="center" vertical="top" wrapText="1"/>
    </xf>
    <xf numFmtId="4" fontId="59" fillId="8" borderId="3" xfId="0" applyNumberFormat="1" applyFont="1" applyFill="1" applyBorder="1" applyAlignment="1">
      <alignment horizontal="right" vertical="top" wrapText="1"/>
    </xf>
    <xf numFmtId="0" fontId="9" fillId="8" borderId="0" xfId="0" applyFont="1" applyFill="1" applyAlignment="1">
      <alignment horizontal="left" vertical="top" wrapText="1"/>
    </xf>
    <xf numFmtId="0" fontId="8" fillId="8" borderId="0" xfId="0" applyFont="1" applyFill="1" applyAlignment="1">
      <alignment horizontal="center" vertical="top" wrapText="1"/>
    </xf>
    <xf numFmtId="10" fontId="10" fillId="6" borderId="0" xfId="0" applyNumberFormat="1" applyFont="1" applyFill="1" applyAlignment="1">
      <alignment horizontal="center" vertical="top" wrapText="1"/>
    </xf>
    <xf numFmtId="179" fontId="59" fillId="8" borderId="3" xfId="0" applyNumberFormat="1" applyFont="1" applyFill="1" applyBorder="1" applyAlignment="1">
      <alignment horizontal="right" vertical="top" wrapText="1"/>
    </xf>
    <xf numFmtId="0" fontId="9" fillId="53" borderId="3" xfId="0" applyFont="1" applyFill="1" applyBorder="1" applyAlignment="1">
      <alignment horizontal="right" vertical="top" wrapText="1"/>
    </xf>
    <xf numFmtId="0" fontId="9" fillId="53" borderId="3" xfId="0" applyFont="1" applyFill="1" applyBorder="1" applyAlignment="1">
      <alignment horizontal="center" vertical="top" wrapText="1"/>
    </xf>
    <xf numFmtId="4" fontId="9" fillId="53" borderId="3" xfId="0" applyNumberFormat="1" applyFont="1" applyFill="1" applyBorder="1" applyAlignment="1">
      <alignment horizontal="right" vertical="top" wrapText="1"/>
    </xf>
    <xf numFmtId="179" fontId="9" fillId="53" borderId="3" xfId="0" applyNumberFormat="1" applyFont="1" applyFill="1" applyBorder="1" applyAlignment="1">
      <alignment horizontal="right" vertical="top" wrapText="1"/>
    </xf>
    <xf numFmtId="4" fontId="9" fillId="8" borderId="0" xfId="0" applyNumberFormat="1" applyFont="1" applyFill="1" applyAlignment="1">
      <alignment horizontal="right" vertical="top" wrapText="1"/>
    </xf>
    <xf numFmtId="179" fontId="8" fillId="8" borderId="0" xfId="0" applyNumberFormat="1" applyFont="1" applyFill="1" applyAlignment="1">
      <alignment horizontal="right" vertical="top" wrapText="1"/>
    </xf>
    <xf numFmtId="0" fontId="59" fillId="8" borderId="69" xfId="0" applyFont="1" applyFill="1" applyBorder="1" applyAlignment="1">
      <alignment horizontal="left" vertical="top" wrapText="1"/>
    </xf>
    <xf numFmtId="0" fontId="9" fillId="54" borderId="3" xfId="0" applyFont="1" applyFill="1" applyBorder="1" applyAlignment="1">
      <alignment horizontal="right" vertical="top" wrapText="1"/>
    </xf>
    <xf numFmtId="0" fontId="9" fillId="54" borderId="3" xfId="0" applyFont="1" applyFill="1" applyBorder="1" applyAlignment="1">
      <alignment horizontal="center" vertical="top" wrapText="1"/>
    </xf>
    <xf numFmtId="4" fontId="9" fillId="54" borderId="3" xfId="0" applyNumberFormat="1" applyFont="1" applyFill="1" applyBorder="1" applyAlignment="1">
      <alignment horizontal="right" vertical="top" wrapText="1"/>
    </xf>
    <xf numFmtId="179" fontId="9" fillId="54" borderId="3" xfId="0" applyNumberFormat="1" applyFont="1" applyFill="1" applyBorder="1" applyAlignment="1">
      <alignment horizontal="right" vertical="top" wrapText="1"/>
    </xf>
    <xf numFmtId="180" fontId="8" fillId="8" borderId="0" xfId="0" applyNumberFormat="1" applyFont="1" applyFill="1" applyAlignment="1">
      <alignment horizontal="right" vertical="top" wrapText="1"/>
    </xf>
    <xf numFmtId="0" fontId="0" fillId="0" borderId="0" xfId="0"/>
    <xf numFmtId="0" fontId="11" fillId="6" borderId="0" xfId="0" applyFont="1" applyFill="1" applyAlignment="1">
      <alignment horizontal="left" vertical="top" wrapText="1"/>
    </xf>
    <xf numFmtId="0" fontId="58" fillId="52" borderId="3" xfId="0" applyFont="1" applyFill="1" applyBorder="1" applyAlignment="1">
      <alignment horizontal="left" vertical="center" wrapText="1"/>
    </xf>
    <xf numFmtId="4" fontId="58" fillId="52" borderId="3" xfId="0" applyNumberFormat="1" applyFont="1" applyFill="1" applyBorder="1" applyAlignment="1">
      <alignment horizontal="right" vertical="center" wrapText="1"/>
    </xf>
    <xf numFmtId="178" fontId="58" fillId="52" borderId="3" xfId="0" applyNumberFormat="1" applyFont="1" applyFill="1" applyBorder="1" applyAlignment="1">
      <alignment horizontal="right" vertical="center" wrapText="1"/>
    </xf>
    <xf numFmtId="0" fontId="59" fillId="8" borderId="3" xfId="0" applyFont="1" applyFill="1" applyBorder="1" applyAlignment="1">
      <alignment horizontal="left" vertical="center" wrapText="1"/>
    </xf>
    <xf numFmtId="0" fontId="59" fillId="8" borderId="3" xfId="0" applyFont="1" applyFill="1" applyBorder="1" applyAlignment="1">
      <alignment horizontal="right" vertical="center" wrapText="1"/>
    </xf>
    <xf numFmtId="0" fontId="59" fillId="8" borderId="3" xfId="0" applyFont="1" applyFill="1" applyBorder="1" applyAlignment="1">
      <alignment horizontal="center" vertical="center" wrapText="1"/>
    </xf>
    <xf numFmtId="4" fontId="59" fillId="8" borderId="3" xfId="0" applyNumberFormat="1" applyFont="1" applyFill="1" applyBorder="1" applyAlignment="1">
      <alignment horizontal="right" vertical="center" wrapText="1"/>
    </xf>
    <xf numFmtId="178" fontId="59" fillId="8" borderId="3" xfId="0" applyNumberFormat="1" applyFont="1" applyFill="1" applyBorder="1" applyAlignment="1">
      <alignment horizontal="right" vertical="center" wrapText="1"/>
    </xf>
    <xf numFmtId="0" fontId="58" fillId="52" borderId="3" xfId="0" applyFont="1" applyFill="1" applyBorder="1" applyAlignment="1">
      <alignment horizontal="center" vertical="center" wrapText="1"/>
    </xf>
    <xf numFmtId="4" fontId="4" fillId="2" borderId="0" xfId="0" applyNumberFormat="1" applyFont="1" applyFill="1" applyAlignment="1">
      <alignment horizontal="center" vertical="center" wrapText="1"/>
    </xf>
    <xf numFmtId="4" fontId="8" fillId="8" borderId="0" xfId="0" applyNumberFormat="1" applyFont="1" applyFill="1" applyBorder="1" applyAlignment="1">
      <alignment horizontal="center" vertical="center" wrapText="1"/>
    </xf>
    <xf numFmtId="4" fontId="7" fillId="5" borderId="3" xfId="0" applyNumberFormat="1" applyFont="1" applyFill="1" applyBorder="1" applyAlignment="1">
      <alignment horizontal="center" vertical="center" wrapText="1"/>
    </xf>
    <xf numFmtId="4" fontId="4" fillId="9" borderId="4" xfId="0" applyNumberFormat="1" applyFont="1" applyFill="1" applyBorder="1" applyAlignment="1">
      <alignment horizontal="center" vertical="center" wrapText="1"/>
    </xf>
    <xf numFmtId="4" fontId="9" fillId="8" borderId="0" xfId="0" applyNumberFormat="1" applyFont="1" applyFill="1" applyAlignment="1">
      <alignment horizontal="center" vertical="top" wrapText="1"/>
    </xf>
    <xf numFmtId="4" fontId="8" fillId="8" borderId="0" xfId="0" applyNumberFormat="1" applyFont="1" applyFill="1" applyAlignment="1">
      <alignment horizontal="center" vertical="top" wrapText="1"/>
    </xf>
    <xf numFmtId="4" fontId="0" fillId="0" borderId="0" xfId="0" applyNumberFormat="1" applyAlignment="1">
      <alignment horizontal="center" vertical="center"/>
    </xf>
    <xf numFmtId="0" fontId="59" fillId="52" borderId="70" xfId="0" applyFont="1" applyFill="1" applyBorder="1" applyAlignment="1">
      <alignment horizontal="right" vertical="top" wrapText="1"/>
    </xf>
    <xf numFmtId="10" fontId="8" fillId="8" borderId="0" xfId="0" applyNumberFormat="1" applyFont="1" applyFill="1" applyAlignment="1">
      <alignment horizontal="center" vertical="top" wrapText="1"/>
    </xf>
    <xf numFmtId="0" fontId="61" fillId="55" borderId="0" xfId="1058" applyFont="1" applyFill="1" applyAlignment="1">
      <alignment vertical="center"/>
    </xf>
    <xf numFmtId="0" fontId="61" fillId="55" borderId="0" xfId="1058" applyFont="1" applyFill="1" applyBorder="1" applyAlignment="1">
      <alignment horizontal="center" vertical="center"/>
    </xf>
    <xf numFmtId="0" fontId="61" fillId="55" borderId="0" xfId="1058" applyFont="1" applyFill="1" applyBorder="1" applyAlignment="1">
      <alignment horizontal="center" vertical="center" wrapText="1"/>
    </xf>
    <xf numFmtId="2" fontId="61" fillId="55" borderId="0" xfId="1058" applyNumberFormat="1" applyFont="1" applyFill="1" applyBorder="1" applyAlignment="1">
      <alignment horizontal="center" vertical="center"/>
    </xf>
    <xf numFmtId="2" fontId="61" fillId="55" borderId="0" xfId="1058" applyNumberFormat="1" applyFont="1" applyFill="1" applyBorder="1" applyAlignment="1">
      <alignment horizontal="left" vertical="center"/>
    </xf>
    <xf numFmtId="43" fontId="61" fillId="55" borderId="0" xfId="1059" applyFont="1" applyFill="1" applyBorder="1" applyAlignment="1">
      <alignment horizontal="left" vertical="center"/>
    </xf>
    <xf numFmtId="0" fontId="63" fillId="55" borderId="0" xfId="1058" applyFont="1" applyFill="1" applyBorder="1" applyAlignment="1">
      <alignment horizontal="left" vertical="center"/>
    </xf>
    <xf numFmtId="0" fontId="63" fillId="55" borderId="0" xfId="1058" applyFont="1" applyFill="1" applyBorder="1" applyAlignment="1">
      <alignment horizontal="left" vertical="center" wrapText="1"/>
    </xf>
    <xf numFmtId="2" fontId="61" fillId="55" borderId="0" xfId="1059" applyNumberFormat="1" applyFont="1" applyFill="1" applyBorder="1" applyAlignment="1">
      <alignment horizontal="center" vertical="center"/>
    </xf>
    <xf numFmtId="2" fontId="61" fillId="55" borderId="0" xfId="1059" applyNumberFormat="1" applyFont="1" applyFill="1" applyBorder="1" applyAlignment="1">
      <alignment horizontal="left" vertical="center"/>
    </xf>
    <xf numFmtId="0" fontId="1" fillId="55" borderId="0" xfId="1058" applyFill="1"/>
    <xf numFmtId="0" fontId="1" fillId="55" borderId="0" xfId="1058" applyFill="1" applyAlignment="1">
      <alignment horizontal="center"/>
    </xf>
    <xf numFmtId="0" fontId="1" fillId="55" borderId="0" xfId="1058" applyFill="1" applyAlignment="1">
      <alignment horizontal="left"/>
    </xf>
    <xf numFmtId="43" fontId="61" fillId="0" borderId="0" xfId="1059" applyFont="1" applyFill="1" applyBorder="1" applyAlignment="1">
      <alignment vertical="center"/>
    </xf>
    <xf numFmtId="43" fontId="61" fillId="0" borderId="0" xfId="1059" applyFont="1" applyFill="1" applyBorder="1" applyAlignment="1">
      <alignment horizontal="right" vertical="center"/>
    </xf>
    <xf numFmtId="43" fontId="61" fillId="55" borderId="0" xfId="1059" applyFont="1" applyFill="1" applyBorder="1" applyAlignment="1">
      <alignment horizontal="right" vertical="center"/>
    </xf>
    <xf numFmtId="0" fontId="63" fillId="55" borderId="57" xfId="1058" applyFont="1" applyFill="1" applyBorder="1" applyAlignment="1">
      <alignment horizontal="center"/>
    </xf>
    <xf numFmtId="0" fontId="61" fillId="55" borderId="0" xfId="1058" applyFont="1" applyFill="1"/>
    <xf numFmtId="0" fontId="61" fillId="55" borderId="57" xfId="1058" applyFont="1" applyFill="1" applyBorder="1" applyAlignment="1">
      <alignment horizontal="center"/>
    </xf>
    <xf numFmtId="0" fontId="61" fillId="55" borderId="13" xfId="1058" applyFont="1" applyFill="1" applyBorder="1"/>
    <xf numFmtId="0" fontId="61" fillId="55" borderId="0" xfId="1058" applyFont="1" applyFill="1" applyBorder="1"/>
    <xf numFmtId="0" fontId="61" fillId="55" borderId="0" xfId="1058" applyFont="1" applyFill="1" applyBorder="1" applyAlignment="1">
      <alignment horizontal="center"/>
    </xf>
    <xf numFmtId="0" fontId="61" fillId="55" borderId="0" xfId="1058" applyFont="1" applyFill="1" applyBorder="1" applyAlignment="1">
      <alignment horizontal="left"/>
    </xf>
    <xf numFmtId="0" fontId="61" fillId="55" borderId="14" xfId="1058" applyFont="1" applyFill="1" applyBorder="1" applyAlignment="1">
      <alignment horizontal="left"/>
    </xf>
    <xf numFmtId="0" fontId="63" fillId="56" borderId="57" xfId="1058" applyFont="1" applyFill="1" applyBorder="1" applyAlignment="1">
      <alignment horizontal="center" vertical="center"/>
    </xf>
    <xf numFmtId="0" fontId="63" fillId="57" borderId="74" xfId="1058" applyFont="1" applyFill="1" applyBorder="1" applyAlignment="1">
      <alignment horizontal="center"/>
    </xf>
    <xf numFmtId="0" fontId="61" fillId="58" borderId="57" xfId="1058" applyFont="1" applyFill="1" applyBorder="1" applyAlignment="1">
      <alignment horizontal="center"/>
    </xf>
    <xf numFmtId="44" fontId="61" fillId="58" borderId="57" xfId="1060" applyFont="1" applyFill="1" applyBorder="1" applyAlignment="1">
      <alignment horizontal="center" vertical="center" wrapText="1"/>
    </xf>
    <xf numFmtId="0" fontId="61" fillId="55" borderId="78" xfId="1058" applyFont="1" applyFill="1" applyBorder="1" applyAlignment="1">
      <alignment horizontal="center"/>
    </xf>
    <xf numFmtId="44" fontId="61" fillId="55" borderId="82" xfId="1060" applyFont="1" applyFill="1" applyBorder="1" applyAlignment="1"/>
    <xf numFmtId="44" fontId="61" fillId="55" borderId="29" xfId="1060" applyFont="1" applyFill="1" applyBorder="1" applyAlignment="1"/>
    <xf numFmtId="44" fontId="61" fillId="55" borderId="34" xfId="1060" applyFont="1" applyFill="1" applyBorder="1" applyAlignment="1"/>
    <xf numFmtId="0" fontId="61" fillId="55" borderId="13" xfId="1058" applyFont="1" applyFill="1" applyBorder="1" applyAlignment="1">
      <alignment horizontal="center"/>
    </xf>
    <xf numFmtId="0" fontId="61" fillId="55" borderId="84" xfId="1058" applyFont="1" applyFill="1" applyBorder="1" applyAlignment="1">
      <alignment horizontal="center"/>
    </xf>
    <xf numFmtId="0" fontId="61" fillId="55" borderId="29" xfId="1058" applyFont="1" applyFill="1" applyBorder="1" applyAlignment="1">
      <alignment horizontal="center"/>
    </xf>
    <xf numFmtId="0" fontId="61" fillId="55" borderId="0" xfId="1058" applyFont="1" applyFill="1" applyAlignment="1">
      <alignment horizontal="center"/>
    </xf>
    <xf numFmtId="0" fontId="61" fillId="55" borderId="0" xfId="1058" applyFont="1" applyFill="1" applyAlignment="1">
      <alignment horizontal="left"/>
    </xf>
    <xf numFmtId="181" fontId="1" fillId="55" borderId="0" xfId="1058" applyNumberFormat="1" applyFill="1"/>
    <xf numFmtId="181" fontId="1" fillId="55" borderId="0" xfId="1058" applyNumberFormat="1" applyFill="1" applyAlignment="1">
      <alignment horizontal="center"/>
    </xf>
    <xf numFmtId="181" fontId="1" fillId="55" borderId="0" xfId="1058" applyNumberFormat="1" applyFill="1" applyAlignment="1">
      <alignment horizontal="left"/>
    </xf>
    <xf numFmtId="0" fontId="9" fillId="8" borderId="0" xfId="0" applyFont="1" applyFill="1" applyAlignment="1">
      <alignment horizontal="center" vertical="top" wrapText="1"/>
    </xf>
    <xf numFmtId="0" fontId="0" fillId="0" borderId="0" xfId="0"/>
    <xf numFmtId="0" fontId="8" fillId="8" borderId="0" xfId="0" applyFont="1" applyFill="1" applyAlignment="1">
      <alignment horizontal="right" vertical="top" wrapText="1"/>
    </xf>
    <xf numFmtId="0" fontId="8" fillId="8" borderId="0" xfId="0" applyFont="1" applyFill="1" applyAlignment="1">
      <alignment horizontal="left" vertical="top" wrapText="1"/>
    </xf>
    <xf numFmtId="4" fontId="8" fillId="8" borderId="0" xfId="0" applyNumberFormat="1" applyFont="1" applyFill="1" applyAlignment="1">
      <alignment horizontal="right" vertical="top" wrapText="1"/>
    </xf>
    <xf numFmtId="0" fontId="4" fillId="8" borderId="3" xfId="0" applyFont="1" applyFill="1" applyBorder="1" applyAlignment="1">
      <alignment horizontal="left" vertical="top" wrapText="1"/>
    </xf>
    <xf numFmtId="0" fontId="59" fillId="8" borderId="3" xfId="0" applyFont="1" applyFill="1" applyBorder="1" applyAlignment="1">
      <alignment horizontal="left" vertical="top" wrapText="1"/>
    </xf>
    <xf numFmtId="0" fontId="4" fillId="8" borderId="3" xfId="0" applyFont="1" applyFill="1" applyBorder="1" applyAlignment="1">
      <alignment horizontal="right" vertical="top" wrapText="1"/>
    </xf>
    <xf numFmtId="0" fontId="4" fillId="8" borderId="3" xfId="0" applyFont="1" applyFill="1" applyBorder="1" applyAlignment="1">
      <alignment horizontal="center" vertical="top" wrapText="1"/>
    </xf>
    <xf numFmtId="0" fontId="58" fillId="52" borderId="3" xfId="0" applyFont="1" applyFill="1" applyBorder="1" applyAlignment="1">
      <alignment horizontal="left" vertical="top" wrapText="1"/>
    </xf>
    <xf numFmtId="0" fontId="9" fillId="8" borderId="0" xfId="0" applyFont="1" applyFill="1" applyAlignment="1">
      <alignment horizontal="right" vertical="top" wrapText="1"/>
    </xf>
    <xf numFmtId="0" fontId="9" fillId="53" borderId="3" xfId="0" applyFont="1" applyFill="1" applyBorder="1" applyAlignment="1">
      <alignment horizontal="left" vertical="top" wrapText="1"/>
    </xf>
    <xf numFmtId="0" fontId="9" fillId="54" borderId="3" xfId="0" applyFont="1" applyFill="1" applyBorder="1" applyAlignment="1">
      <alignment horizontal="left" vertical="top" wrapText="1"/>
    </xf>
    <xf numFmtId="180" fontId="9" fillId="54" borderId="3" xfId="0" applyNumberFormat="1" applyFont="1" applyFill="1" applyBorder="1" applyAlignment="1">
      <alignment horizontal="right" vertical="top" wrapText="1"/>
    </xf>
    <xf numFmtId="180" fontId="9" fillId="53" borderId="3" xfId="0" applyNumberFormat="1" applyFont="1" applyFill="1" applyBorder="1" applyAlignment="1">
      <alignment horizontal="right" vertical="top" wrapText="1"/>
    </xf>
    <xf numFmtId="0" fontId="0" fillId="0" borderId="0" xfId="0" applyAlignment="1">
      <alignment horizontal="center"/>
    </xf>
    <xf numFmtId="4" fontId="0" fillId="0" borderId="0" xfId="0" applyNumberFormat="1"/>
    <xf numFmtId="0" fontId="8" fillId="8" borderId="0" xfId="0" applyFont="1" applyFill="1" applyAlignment="1">
      <alignment horizontal="right" vertical="top" wrapText="1"/>
    </xf>
    <xf numFmtId="0" fontId="8" fillId="8" borderId="0" xfId="0" applyFont="1" applyFill="1" applyAlignment="1">
      <alignment horizontal="left" vertical="top" wrapText="1"/>
    </xf>
    <xf numFmtId="4" fontId="8" fillId="8" borderId="0" xfId="0" applyNumberFormat="1" applyFont="1" applyFill="1" applyAlignment="1">
      <alignment horizontal="right" vertical="top" wrapText="1"/>
    </xf>
    <xf numFmtId="0" fontId="9" fillId="8" borderId="0" xfId="0" applyFont="1" applyFill="1" applyAlignment="1">
      <alignment horizontal="center" vertical="top" wrapText="1"/>
    </xf>
    <xf numFmtId="0" fontId="0" fillId="0" borderId="0" xfId="0"/>
    <xf numFmtId="0" fontId="4" fillId="9" borderId="0" xfId="0" applyFont="1" applyFill="1" applyBorder="1" applyAlignment="1">
      <alignment horizontal="center" vertical="center" wrapText="1"/>
    </xf>
    <xf numFmtId="0" fontId="8" fillId="6" borderId="0" xfId="0" applyFont="1" applyFill="1" applyAlignment="1">
      <alignment horizontal="left" vertical="top" wrapText="1"/>
    </xf>
    <xf numFmtId="0" fontId="10" fillId="6" borderId="0" xfId="0" applyFont="1" applyFill="1" applyAlignment="1">
      <alignment horizontal="left" vertical="top" wrapText="1"/>
    </xf>
    <xf numFmtId="0" fontId="13" fillId="8" borderId="0" xfId="0" applyFont="1" applyFill="1" applyBorder="1" applyAlignment="1">
      <alignment horizontal="right" vertical="center" wrapText="1"/>
    </xf>
    <xf numFmtId="0" fontId="4" fillId="9" borderId="0" xfId="0" applyFont="1" applyFill="1" applyBorder="1" applyAlignment="1">
      <alignment horizontal="center" wrapText="1"/>
    </xf>
    <xf numFmtId="0" fontId="0" fillId="9" borderId="0" xfId="0" applyFill="1" applyBorder="1"/>
    <xf numFmtId="0" fontId="4" fillId="2" borderId="0" xfId="0" applyFont="1" applyFill="1" applyAlignment="1">
      <alignment horizontal="left" vertical="center" wrapText="1"/>
    </xf>
    <xf numFmtId="0" fontId="58" fillId="52" borderId="3" xfId="0" applyFont="1" applyFill="1" applyBorder="1" applyAlignment="1">
      <alignment horizontal="left" vertical="top" wrapText="1"/>
    </xf>
    <xf numFmtId="0" fontId="4" fillId="8" borderId="3" xfId="0" applyFont="1" applyFill="1" applyBorder="1" applyAlignment="1">
      <alignment horizontal="left" vertical="top" wrapText="1"/>
    </xf>
    <xf numFmtId="0" fontId="59" fillId="8" borderId="3" xfId="0" applyFont="1" applyFill="1" applyBorder="1" applyAlignment="1">
      <alignment horizontal="left" vertical="top" wrapText="1"/>
    </xf>
    <xf numFmtId="0" fontId="9" fillId="53" borderId="3" xfId="0" applyFont="1" applyFill="1" applyBorder="1" applyAlignment="1">
      <alignment horizontal="left" vertical="top" wrapText="1"/>
    </xf>
    <xf numFmtId="0" fontId="9" fillId="8" borderId="0" xfId="0" applyFont="1" applyFill="1" applyAlignment="1">
      <alignment horizontal="right" vertical="top" wrapText="1"/>
    </xf>
    <xf numFmtId="0" fontId="9" fillId="54" borderId="3" xfId="0" applyFont="1" applyFill="1" applyBorder="1" applyAlignment="1">
      <alignment horizontal="left" vertical="top" wrapText="1"/>
    </xf>
    <xf numFmtId="0" fontId="4" fillId="8" borderId="3" xfId="0" applyFont="1" applyFill="1" applyBorder="1" applyAlignment="1">
      <alignment horizontal="right" vertical="top" wrapText="1"/>
    </xf>
    <xf numFmtId="0" fontId="4" fillId="8" borderId="3" xfId="0" applyFont="1" applyFill="1" applyBorder="1" applyAlignment="1">
      <alignment horizontal="center" vertical="top" wrapText="1"/>
    </xf>
    <xf numFmtId="0" fontId="4" fillId="8" borderId="0" xfId="0" applyFont="1" applyFill="1" applyAlignment="1">
      <alignment horizontal="left" vertical="top" wrapText="1"/>
    </xf>
    <xf numFmtId="10" fontId="8" fillId="8" borderId="0" xfId="0" applyNumberFormat="1" applyFont="1" applyFill="1" applyAlignment="1">
      <alignment horizontal="left" vertical="top" wrapText="1"/>
    </xf>
    <xf numFmtId="180" fontId="9" fillId="54" borderId="3" xfId="0" applyNumberFormat="1" applyFont="1" applyFill="1" applyBorder="1" applyAlignment="1">
      <alignment horizontal="right" vertical="top" wrapText="1"/>
    </xf>
    <xf numFmtId="180" fontId="9" fillId="53" borderId="3" xfId="0" applyNumberFormat="1" applyFont="1" applyFill="1" applyBorder="1" applyAlignment="1">
      <alignment horizontal="right" vertical="top" wrapText="1"/>
    </xf>
    <xf numFmtId="0" fontId="4" fillId="0" borderId="7"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61" fillId="55" borderId="9" xfId="1058" applyFont="1" applyFill="1" applyBorder="1" applyAlignment="1">
      <alignment horizontal="left"/>
    </xf>
    <xf numFmtId="44" fontId="61" fillId="55" borderId="26" xfId="1060" applyFont="1" applyFill="1" applyBorder="1" applyAlignment="1">
      <alignment horizontal="center"/>
    </xf>
    <xf numFmtId="44" fontId="61" fillId="55" borderId="27" xfId="1060" applyFont="1" applyFill="1" applyBorder="1" applyAlignment="1">
      <alignment horizontal="center"/>
    </xf>
    <xf numFmtId="14" fontId="61" fillId="55" borderId="29" xfId="1058" applyNumberFormat="1" applyFont="1" applyFill="1" applyBorder="1" applyAlignment="1">
      <alignment horizontal="center"/>
    </xf>
    <xf numFmtId="0" fontId="63" fillId="55" borderId="71" xfId="1058" applyFont="1" applyFill="1" applyBorder="1" applyAlignment="1">
      <alignment horizontal="right"/>
    </xf>
    <xf numFmtId="0" fontId="63" fillId="55" borderId="73" xfId="1058" applyFont="1" applyFill="1" applyBorder="1" applyAlignment="1">
      <alignment horizontal="right"/>
    </xf>
    <xf numFmtId="44" fontId="63" fillId="55" borderId="72" xfId="1058" applyNumberFormat="1" applyFont="1" applyFill="1" applyBorder="1" applyAlignment="1">
      <alignment horizontal="center"/>
    </xf>
    <xf numFmtId="14" fontId="63" fillId="55" borderId="72" xfId="1058" applyNumberFormat="1" applyFont="1" applyFill="1" applyBorder="1" applyAlignment="1">
      <alignment horizontal="center"/>
    </xf>
    <xf numFmtId="14" fontId="63" fillId="55" borderId="73" xfId="1058" applyNumberFormat="1" applyFont="1" applyFill="1" applyBorder="1" applyAlignment="1">
      <alignment horizontal="center"/>
    </xf>
    <xf numFmtId="0" fontId="61" fillId="55" borderId="8" xfId="1058" applyFont="1" applyFill="1" applyBorder="1" applyAlignment="1">
      <alignment horizontal="left"/>
    </xf>
    <xf numFmtId="0" fontId="61" fillId="55" borderId="27" xfId="1058" applyFont="1" applyFill="1" applyBorder="1" applyAlignment="1">
      <alignment horizontal="left"/>
    </xf>
    <xf numFmtId="14" fontId="61" fillId="55" borderId="83" xfId="1058" applyNumberFormat="1" applyFont="1" applyFill="1" applyBorder="1" applyAlignment="1">
      <alignment horizontal="center"/>
    </xf>
    <xf numFmtId="14" fontId="61" fillId="55" borderId="80" xfId="1058" applyNumberFormat="1" applyFont="1" applyFill="1" applyBorder="1" applyAlignment="1">
      <alignment horizontal="center"/>
    </xf>
    <xf numFmtId="14" fontId="61" fillId="55" borderId="81" xfId="1058" applyNumberFormat="1" applyFont="1" applyFill="1" applyBorder="1" applyAlignment="1">
      <alignment horizontal="center"/>
    </xf>
    <xf numFmtId="0" fontId="61" fillId="55" borderId="85" xfId="1058" applyFont="1" applyFill="1" applyBorder="1" applyAlignment="1">
      <alignment horizontal="left"/>
    </xf>
    <xf numFmtId="44" fontId="61" fillId="55" borderId="86" xfId="1060" applyFont="1" applyFill="1" applyBorder="1" applyAlignment="1">
      <alignment horizontal="center"/>
    </xf>
    <xf numFmtId="44" fontId="61" fillId="55" borderId="87" xfId="1060" applyFont="1" applyFill="1" applyBorder="1" applyAlignment="1">
      <alignment horizontal="center"/>
    </xf>
    <xf numFmtId="14" fontId="61" fillId="55" borderId="88" xfId="1058" applyNumberFormat="1" applyFont="1" applyFill="1" applyBorder="1" applyAlignment="1">
      <alignment horizontal="center"/>
    </xf>
    <xf numFmtId="0" fontId="63" fillId="55" borderId="16" xfId="1058" applyFont="1" applyFill="1" applyBorder="1" applyAlignment="1">
      <alignment horizontal="right"/>
    </xf>
    <xf numFmtId="0" fontId="63" fillId="55" borderId="18" xfId="1058" applyFont="1" applyFill="1" applyBorder="1" applyAlignment="1">
      <alignment horizontal="right"/>
    </xf>
    <xf numFmtId="44" fontId="63" fillId="55" borderId="17" xfId="1058" applyNumberFormat="1" applyFont="1" applyFill="1" applyBorder="1" applyAlignment="1">
      <alignment horizontal="center"/>
    </xf>
    <xf numFmtId="14" fontId="63" fillId="55" borderId="17" xfId="1058" applyNumberFormat="1" applyFont="1" applyFill="1" applyBorder="1" applyAlignment="1">
      <alignment horizontal="center"/>
    </xf>
    <xf numFmtId="14" fontId="63" fillId="55" borderId="18" xfId="1058" applyNumberFormat="1" applyFont="1" applyFill="1" applyBorder="1" applyAlignment="1">
      <alignment horizontal="center"/>
    </xf>
    <xf numFmtId="0" fontId="63" fillId="56" borderId="57" xfId="1058" applyFont="1" applyFill="1" applyBorder="1" applyAlignment="1">
      <alignment horizontal="left" vertical="center" wrapText="1"/>
    </xf>
    <xf numFmtId="0" fontId="63" fillId="56" borderId="72" xfId="1058" applyFont="1" applyFill="1" applyBorder="1" applyAlignment="1">
      <alignment horizontal="center" vertical="center"/>
    </xf>
    <xf numFmtId="0" fontId="63" fillId="56" borderId="73" xfId="1058" applyFont="1" applyFill="1" applyBorder="1" applyAlignment="1">
      <alignment horizontal="center" vertical="center"/>
    </xf>
    <xf numFmtId="0" fontId="63" fillId="56" borderId="57" xfId="1058" applyFont="1" applyFill="1" applyBorder="1" applyAlignment="1">
      <alignment horizontal="center" vertical="center" wrapText="1"/>
    </xf>
    <xf numFmtId="14" fontId="63" fillId="57" borderId="74" xfId="1058" applyNumberFormat="1" applyFont="1" applyFill="1" applyBorder="1" applyAlignment="1">
      <alignment horizontal="center"/>
    </xf>
    <xf numFmtId="14" fontId="63" fillId="57" borderId="75" xfId="1058" applyNumberFormat="1" applyFont="1" applyFill="1" applyBorder="1" applyAlignment="1">
      <alignment horizontal="center"/>
    </xf>
    <xf numFmtId="14" fontId="63" fillId="57" borderId="77" xfId="1058" applyNumberFormat="1" applyFont="1" applyFill="1" applyBorder="1" applyAlignment="1">
      <alignment horizontal="center"/>
    </xf>
    <xf numFmtId="0" fontId="61" fillId="55" borderId="79" xfId="1058" applyFont="1" applyFill="1" applyBorder="1" applyAlignment="1">
      <alignment horizontal="left"/>
    </xf>
    <xf numFmtId="0" fontId="61" fillId="55" borderId="80" xfId="1058" applyFont="1" applyFill="1" applyBorder="1" applyAlignment="1">
      <alignment horizontal="left"/>
    </xf>
    <xf numFmtId="0" fontId="61" fillId="55" borderId="81" xfId="1058" applyFont="1" applyFill="1" applyBorder="1" applyAlignment="1">
      <alignment horizontal="left"/>
    </xf>
    <xf numFmtId="0" fontId="61" fillId="58" borderId="71" xfId="1058" applyFont="1" applyFill="1" applyBorder="1" applyAlignment="1">
      <alignment horizontal="center" vertical="center"/>
    </xf>
    <xf numFmtId="0" fontId="61" fillId="58" borderId="72" xfId="1058" applyFont="1" applyFill="1" applyBorder="1" applyAlignment="1">
      <alignment horizontal="center" vertical="center"/>
    </xf>
    <xf numFmtId="0" fontId="61" fillId="58" borderId="73" xfId="1058" applyFont="1" applyFill="1" applyBorder="1" applyAlignment="1">
      <alignment horizontal="center" vertical="center"/>
    </xf>
    <xf numFmtId="14" fontId="61" fillId="58" borderId="71" xfId="1058" applyNumberFormat="1" applyFont="1" applyFill="1" applyBorder="1" applyAlignment="1">
      <alignment horizontal="center" vertical="center"/>
    </xf>
    <xf numFmtId="14" fontId="61" fillId="58" borderId="72" xfId="1058" applyNumberFormat="1" applyFont="1" applyFill="1" applyBorder="1" applyAlignment="1">
      <alignment horizontal="center" vertical="center"/>
    </xf>
    <xf numFmtId="14" fontId="61" fillId="58" borderId="73" xfId="1058" applyNumberFormat="1" applyFont="1" applyFill="1" applyBorder="1" applyAlignment="1">
      <alignment horizontal="center" vertical="center"/>
    </xf>
    <xf numFmtId="0" fontId="63" fillId="57" borderId="75" xfId="1058" applyFont="1" applyFill="1" applyBorder="1" applyAlignment="1">
      <alignment horizontal="left"/>
    </xf>
    <xf numFmtId="0" fontId="63" fillId="57" borderId="76" xfId="1058" applyFont="1" applyFill="1" applyBorder="1" applyAlignment="1">
      <alignment horizontal="left"/>
    </xf>
    <xf numFmtId="44" fontId="63" fillId="57" borderId="74" xfId="1060" applyFont="1" applyFill="1" applyBorder="1" applyAlignment="1">
      <alignment horizontal="center"/>
    </xf>
    <xf numFmtId="44" fontId="63" fillId="57" borderId="77" xfId="1060" applyFont="1" applyFill="1" applyBorder="1" applyAlignment="1">
      <alignment horizontal="center"/>
    </xf>
    <xf numFmtId="0" fontId="61" fillId="55" borderId="71" xfId="1058" applyFont="1" applyFill="1" applyBorder="1" applyAlignment="1">
      <alignment horizontal="left"/>
    </xf>
    <xf numFmtId="0" fontId="61" fillId="55" borderId="72" xfId="1058" applyFont="1" applyFill="1" applyBorder="1" applyAlignment="1">
      <alignment horizontal="left"/>
    </xf>
    <xf numFmtId="0" fontId="61" fillId="55" borderId="73" xfId="1058" applyFont="1" applyFill="1" applyBorder="1" applyAlignment="1">
      <alignment horizontal="left"/>
    </xf>
    <xf numFmtId="0" fontId="61" fillId="55" borderId="71" xfId="1058" applyFont="1" applyFill="1" applyBorder="1" applyAlignment="1">
      <alignment horizontal="left" wrapText="1"/>
    </xf>
    <xf numFmtId="0" fontId="60" fillId="55" borderId="0" xfId="1058" applyFont="1" applyFill="1" applyBorder="1" applyAlignment="1">
      <alignment horizontal="center" vertical="center"/>
    </xf>
    <xf numFmtId="0" fontId="62" fillId="55" borderId="0" xfId="1058" applyFont="1" applyFill="1" applyBorder="1" applyAlignment="1">
      <alignment horizontal="center" vertical="center"/>
    </xf>
    <xf numFmtId="0" fontId="63" fillId="55" borderId="0" xfId="1058" applyFont="1" applyFill="1" applyBorder="1" applyAlignment="1">
      <alignment horizontal="left" vertical="center" wrapText="1"/>
    </xf>
    <xf numFmtId="43" fontId="64" fillId="59" borderId="0" xfId="1059" applyFont="1" applyFill="1" applyBorder="1" applyAlignment="1">
      <alignment horizontal="center" vertical="center"/>
    </xf>
    <xf numFmtId="0" fontId="63" fillId="55" borderId="71" xfId="1058" applyFont="1" applyFill="1" applyBorder="1" applyAlignment="1">
      <alignment horizontal="center"/>
    </xf>
    <xf numFmtId="0" fontId="63" fillId="55" borderId="72" xfId="1058" applyFont="1" applyFill="1" applyBorder="1" applyAlignment="1">
      <alignment horizontal="center"/>
    </xf>
    <xf numFmtId="0" fontId="63" fillId="55" borderId="73" xfId="1058" applyFont="1" applyFill="1" applyBorder="1" applyAlignment="1">
      <alignment horizontal="center"/>
    </xf>
    <xf numFmtId="0" fontId="15" fillId="0" borderId="0" xfId="2" applyNumberFormat="1" applyFont="1" applyFill="1" applyBorder="1" applyAlignment="1">
      <alignment horizontal="left" vertical="top" wrapText="1"/>
    </xf>
    <xf numFmtId="0" fontId="15" fillId="0" borderId="45" xfId="2" applyFont="1" applyFill="1" applyBorder="1" applyAlignment="1">
      <alignment horizontal="center"/>
    </xf>
    <xf numFmtId="0" fontId="15" fillId="0" borderId="46" xfId="2" applyFont="1" applyFill="1" applyBorder="1" applyAlignment="1">
      <alignment horizontal="center"/>
    </xf>
    <xf numFmtId="0" fontId="15" fillId="0" borderId="47" xfId="2" applyFont="1" applyFill="1" applyBorder="1" applyAlignment="1">
      <alignment horizontal="center"/>
    </xf>
    <xf numFmtId="164" fontId="16" fillId="0" borderId="10" xfId="2" applyNumberFormat="1" applyFont="1" applyFill="1" applyBorder="1" applyAlignment="1">
      <alignment horizontal="center"/>
    </xf>
    <xf numFmtId="0" fontId="15" fillId="0" borderId="0" xfId="2" applyFont="1" applyBorder="1" applyAlignment="1">
      <alignment horizontal="center"/>
    </xf>
    <xf numFmtId="10" fontId="15" fillId="0" borderId="9" xfId="2" applyNumberFormat="1" applyFont="1" applyFill="1" applyBorder="1" applyAlignment="1" applyProtection="1">
      <alignment horizontal="center" vertical="center"/>
    </xf>
    <xf numFmtId="10" fontId="15" fillId="0" borderId="27" xfId="2" applyNumberFormat="1" applyFont="1" applyFill="1" applyBorder="1" applyAlignment="1" applyProtection="1">
      <alignment horizontal="center" vertical="center"/>
    </xf>
    <xf numFmtId="10" fontId="15" fillId="0" borderId="32" xfId="2" applyNumberFormat="1" applyFont="1" applyFill="1" applyBorder="1" applyAlignment="1" applyProtection="1">
      <alignment horizontal="center" vertical="center"/>
    </xf>
    <xf numFmtId="10" fontId="15" fillId="0" borderId="33" xfId="2" applyNumberFormat="1" applyFont="1" applyFill="1" applyBorder="1" applyAlignment="1" applyProtection="1">
      <alignment horizontal="center" vertical="center"/>
    </xf>
    <xf numFmtId="10" fontId="15" fillId="0" borderId="36" xfId="2" applyNumberFormat="1" applyFont="1" applyFill="1" applyBorder="1" applyAlignment="1" applyProtection="1">
      <alignment horizontal="center" vertical="center"/>
    </xf>
    <xf numFmtId="10" fontId="15" fillId="0" borderId="37" xfId="2" applyNumberFormat="1" applyFont="1" applyFill="1" applyBorder="1" applyAlignment="1" applyProtection="1">
      <alignment horizontal="center" vertical="center"/>
    </xf>
    <xf numFmtId="10" fontId="15" fillId="0" borderId="38" xfId="2" applyNumberFormat="1" applyFont="1" applyFill="1" applyBorder="1" applyAlignment="1" applyProtection="1">
      <alignment horizontal="center" vertical="center"/>
    </xf>
    <xf numFmtId="164" fontId="17" fillId="0" borderId="39" xfId="4" applyNumberFormat="1" applyFont="1" applyFill="1" applyBorder="1" applyAlignment="1">
      <alignment horizontal="center"/>
    </xf>
    <xf numFmtId="0" fontId="15" fillId="0" borderId="22" xfId="2" applyFont="1" applyFill="1" applyBorder="1"/>
    <xf numFmtId="0" fontId="15" fillId="0" borderId="40" xfId="2" applyFont="1" applyFill="1" applyBorder="1"/>
    <xf numFmtId="0" fontId="9" fillId="7" borderId="0" xfId="0" applyFont="1" applyFill="1" applyAlignment="1">
      <alignment horizontal="center" vertical="top" wrapText="1"/>
    </xf>
    <xf numFmtId="164" fontId="17" fillId="0" borderId="8" xfId="4" applyNumberFormat="1" applyFont="1" applyFill="1" applyBorder="1" applyAlignment="1">
      <alignment horizontal="center"/>
    </xf>
    <xf numFmtId="164" fontId="17" fillId="0" borderId="9" xfId="4" applyNumberFormat="1" applyFont="1" applyFill="1" applyBorder="1" applyAlignment="1">
      <alignment horizontal="center"/>
    </xf>
    <xf numFmtId="164" fontId="17" fillId="0" borderId="41" xfId="4" applyNumberFormat="1" applyFont="1" applyFill="1" applyBorder="1" applyAlignment="1">
      <alignment horizontal="center"/>
    </xf>
    <xf numFmtId="164" fontId="17" fillId="0" borderId="42" xfId="4" applyNumberFormat="1" applyFont="1" applyFill="1" applyBorder="1" applyAlignment="1">
      <alignment horizontal="center"/>
    </xf>
    <xf numFmtId="164" fontId="17" fillId="0" borderId="32" xfId="4" applyNumberFormat="1" applyFont="1" applyFill="1" applyBorder="1" applyAlignment="1">
      <alignment horizontal="center"/>
    </xf>
    <xf numFmtId="164" fontId="17" fillId="0" borderId="43" xfId="4" applyNumberFormat="1" applyFont="1" applyFill="1" applyBorder="1" applyAlignment="1">
      <alignment horizontal="center"/>
    </xf>
    <xf numFmtId="10" fontId="15" fillId="0" borderId="22" xfId="2" applyNumberFormat="1" applyFont="1" applyFill="1" applyBorder="1" applyAlignment="1" applyProtection="1">
      <alignment horizontal="center" vertical="center"/>
    </xf>
    <xf numFmtId="10" fontId="15" fillId="0" borderId="23" xfId="2" applyNumberFormat="1" applyFont="1" applyFill="1" applyBorder="1" applyAlignment="1" applyProtection="1">
      <alignment horizontal="center" vertical="center"/>
    </xf>
    <xf numFmtId="0" fontId="16" fillId="10" borderId="54" xfId="2" applyFont="1" applyFill="1" applyBorder="1" applyAlignment="1">
      <alignment horizontal="center"/>
    </xf>
    <xf numFmtId="0" fontId="16" fillId="10" borderId="66" xfId="2" applyFont="1" applyFill="1" applyBorder="1" applyAlignment="1">
      <alignment horizontal="center"/>
    </xf>
    <xf numFmtId="0" fontId="16" fillId="10" borderId="67" xfId="2" applyFont="1" applyFill="1" applyBorder="1" applyAlignment="1">
      <alignment horizontal="center"/>
    </xf>
    <xf numFmtId="0" fontId="16" fillId="10" borderId="68" xfId="2" applyFont="1" applyFill="1" applyBorder="1" applyAlignment="1">
      <alignment horizontal="center"/>
    </xf>
    <xf numFmtId="0" fontId="16" fillId="0" borderId="12" xfId="2" applyFont="1" applyFill="1" applyBorder="1" applyAlignment="1" applyProtection="1">
      <alignment horizontal="center" vertical="center"/>
    </xf>
    <xf numFmtId="0" fontId="16" fillId="0" borderId="15" xfId="2" applyFont="1" applyFill="1" applyBorder="1" applyAlignment="1" applyProtection="1">
      <alignment horizontal="center" vertical="center"/>
    </xf>
    <xf numFmtId="0" fontId="16" fillId="0" borderId="13" xfId="2" applyFont="1" applyFill="1" applyBorder="1" applyAlignment="1" applyProtection="1">
      <alignment horizontal="center" vertical="center" wrapText="1"/>
    </xf>
    <xf numFmtId="0" fontId="16" fillId="0" borderId="0" xfId="2" applyFont="1" applyFill="1" applyBorder="1" applyAlignment="1" applyProtection="1">
      <alignment horizontal="center" vertical="center" wrapText="1"/>
    </xf>
    <xf numFmtId="0" fontId="16" fillId="0" borderId="14" xfId="2" applyFont="1" applyFill="1" applyBorder="1" applyAlignment="1" applyProtection="1">
      <alignment horizontal="center" vertical="center" wrapText="1"/>
    </xf>
    <xf numFmtId="0" fontId="16" fillId="0" borderId="16" xfId="2" applyFont="1" applyFill="1" applyBorder="1" applyAlignment="1" applyProtection="1">
      <alignment horizontal="center" vertical="center" wrapText="1"/>
    </xf>
    <xf numFmtId="0" fontId="16" fillId="0" borderId="17" xfId="2" applyFont="1" applyFill="1" applyBorder="1" applyAlignment="1" applyProtection="1">
      <alignment horizontal="center" vertical="center" wrapText="1"/>
    </xf>
    <xf numFmtId="0" fontId="16" fillId="0" borderId="18" xfId="2" applyFont="1" applyFill="1" applyBorder="1" applyAlignment="1" applyProtection="1">
      <alignment horizontal="center" vertical="center" wrapText="1"/>
    </xf>
    <xf numFmtId="0" fontId="16" fillId="0" borderId="13" xfId="2" applyFont="1" applyFill="1" applyBorder="1" applyAlignment="1" applyProtection="1">
      <alignment horizontal="center" vertical="center"/>
    </xf>
    <xf numFmtId="0" fontId="16" fillId="0" borderId="11" xfId="2" applyFont="1" applyFill="1" applyBorder="1" applyAlignment="1" applyProtection="1">
      <alignment horizontal="center" vertical="center"/>
    </xf>
    <xf numFmtId="0" fontId="16" fillId="0" borderId="16" xfId="2" applyFont="1" applyFill="1" applyBorder="1" applyAlignment="1" applyProtection="1">
      <alignment horizontal="center" vertical="center"/>
    </xf>
    <xf numFmtId="0" fontId="16" fillId="0" borderId="19" xfId="2" applyFont="1" applyFill="1" applyBorder="1" applyAlignment="1" applyProtection="1">
      <alignment horizontal="center" vertical="center"/>
    </xf>
  </cellXfs>
  <cellStyles count="1061">
    <cellStyle name="12" xfId="5"/>
    <cellStyle name="20% - Ênfase1 2" xfId="6"/>
    <cellStyle name="20% - Ênfase1 2 2" xfId="7"/>
    <cellStyle name="20% - Ênfase1 2 3" xfId="8"/>
    <cellStyle name="20% - Ênfase1 2 4" xfId="9"/>
    <cellStyle name="20% - Ênfase1 2 5" xfId="10"/>
    <cellStyle name="20% - Ênfase1 3" xfId="11"/>
    <cellStyle name="20% - Ênfase1 3 2" xfId="12"/>
    <cellStyle name="20% - Ênfase1 4" xfId="13"/>
    <cellStyle name="20% - Ênfase1 4 2" xfId="14"/>
    <cellStyle name="20% - Ênfase1 5" xfId="15"/>
    <cellStyle name="20% - Ênfase1 5 2" xfId="16"/>
    <cellStyle name="20% - Ênfase1 6" xfId="17"/>
    <cellStyle name="20% - Ênfase2 2" xfId="18"/>
    <cellStyle name="20% - Ênfase2 2 2" xfId="19"/>
    <cellStyle name="20% - Ênfase2 2 3" xfId="20"/>
    <cellStyle name="20% - Ênfase2 2 4" xfId="21"/>
    <cellStyle name="20% - Ênfase2 2 5" xfId="22"/>
    <cellStyle name="20% - Ênfase2 3" xfId="23"/>
    <cellStyle name="20% - Ênfase2 3 2" xfId="24"/>
    <cellStyle name="20% - Ênfase2 4" xfId="25"/>
    <cellStyle name="20% - Ênfase2 4 2" xfId="26"/>
    <cellStyle name="20% - Ênfase2 5" xfId="27"/>
    <cellStyle name="20% - Ênfase2 5 2" xfId="28"/>
    <cellStyle name="20% - Ênfase2 6" xfId="29"/>
    <cellStyle name="20% - Ênfase3 2" xfId="30"/>
    <cellStyle name="20% - Ênfase3 2 2" xfId="31"/>
    <cellStyle name="20% - Ênfase3 2 3" xfId="32"/>
    <cellStyle name="20% - Ênfase3 2 4" xfId="33"/>
    <cellStyle name="20% - Ênfase3 2 5" xfId="34"/>
    <cellStyle name="20% - Ênfase3 3" xfId="35"/>
    <cellStyle name="20% - Ênfase3 3 2" xfId="36"/>
    <cellStyle name="20% - Ênfase3 4" xfId="37"/>
    <cellStyle name="20% - Ênfase3 4 2" xfId="38"/>
    <cellStyle name="20% - Ênfase3 5" xfId="39"/>
    <cellStyle name="20% - Ênfase3 5 2" xfId="40"/>
    <cellStyle name="20% - Ênfase3 6" xfId="41"/>
    <cellStyle name="20% - Ênfase4 2" xfId="42"/>
    <cellStyle name="20% - Ênfase4 2 2" xfId="43"/>
    <cellStyle name="20% - Ênfase4 2 3" xfId="44"/>
    <cellStyle name="20% - Ênfase4 2 4" xfId="45"/>
    <cellStyle name="20% - Ênfase4 2 5" xfId="46"/>
    <cellStyle name="20% - Ênfase4 3" xfId="47"/>
    <cellStyle name="20% - Ênfase4 3 2" xfId="48"/>
    <cellStyle name="20% - Ênfase4 4" xfId="49"/>
    <cellStyle name="20% - Ênfase4 4 2" xfId="50"/>
    <cellStyle name="20% - Ênfase4 5" xfId="51"/>
    <cellStyle name="20% - Ênfase4 5 2" xfId="52"/>
    <cellStyle name="20% - Ênfase4 6" xfId="53"/>
    <cellStyle name="20% - Ênfase5 2" xfId="54"/>
    <cellStyle name="20% - Ênfase5 2 2" xfId="55"/>
    <cellStyle name="20% - Ênfase5 2 3" xfId="56"/>
    <cellStyle name="20% - Ênfase5 2 4" xfId="57"/>
    <cellStyle name="20% - Ênfase5 2 5" xfId="58"/>
    <cellStyle name="20% - Ênfase5 3" xfId="59"/>
    <cellStyle name="20% - Ênfase5 3 2" xfId="60"/>
    <cellStyle name="20% - Ênfase5 4" xfId="61"/>
    <cellStyle name="20% - Ênfase5 4 2" xfId="62"/>
    <cellStyle name="20% - Ênfase5 5" xfId="63"/>
    <cellStyle name="20% - Ênfase5 5 2" xfId="64"/>
    <cellStyle name="20% - Ênfase5 6" xfId="65"/>
    <cellStyle name="20% - Ênfase6 2" xfId="66"/>
    <cellStyle name="20% - Ênfase6 2 2" xfId="67"/>
    <cellStyle name="20% - Ênfase6 2 3" xfId="68"/>
    <cellStyle name="20% - Ênfase6 2 4" xfId="69"/>
    <cellStyle name="20% - Ênfase6 2 5" xfId="70"/>
    <cellStyle name="20% - Ênfase6 3" xfId="71"/>
    <cellStyle name="20% - Ênfase6 3 2" xfId="72"/>
    <cellStyle name="20% - Ênfase6 4" xfId="73"/>
    <cellStyle name="20% - Ênfase6 4 2" xfId="74"/>
    <cellStyle name="20% - Ênfase6 5" xfId="75"/>
    <cellStyle name="20% - Ênfase6 5 2" xfId="76"/>
    <cellStyle name="20% - Ênfase6 6" xfId="77"/>
    <cellStyle name="40% - Ênfase1 2" xfId="78"/>
    <cellStyle name="40% - Ênfase1 2 2" xfId="79"/>
    <cellStyle name="40% - Ênfase1 2 3" xfId="80"/>
    <cellStyle name="40% - Ênfase1 2 4" xfId="81"/>
    <cellStyle name="40% - Ênfase1 2 5" xfId="82"/>
    <cellStyle name="40% - Ênfase1 3" xfId="83"/>
    <cellStyle name="40% - Ênfase1 3 2" xfId="84"/>
    <cellStyle name="40% - Ênfase1 4" xfId="85"/>
    <cellStyle name="40% - Ênfase1 4 2" xfId="86"/>
    <cellStyle name="40% - Ênfase1 5" xfId="87"/>
    <cellStyle name="40% - Ênfase1 5 2" xfId="88"/>
    <cellStyle name="40% - Ênfase1 6" xfId="89"/>
    <cellStyle name="40% - Ênfase2 2" xfId="90"/>
    <cellStyle name="40% - Ênfase2 2 2" xfId="91"/>
    <cellStyle name="40% - Ênfase2 2 3" xfId="92"/>
    <cellStyle name="40% - Ênfase2 2 4" xfId="93"/>
    <cellStyle name="40% - Ênfase2 2 5" xfId="94"/>
    <cellStyle name="40% - Ênfase2 3" xfId="95"/>
    <cellStyle name="40% - Ênfase2 3 2" xfId="96"/>
    <cellStyle name="40% - Ênfase2 4" xfId="97"/>
    <cellStyle name="40% - Ênfase2 4 2" xfId="98"/>
    <cellStyle name="40% - Ênfase2 5" xfId="99"/>
    <cellStyle name="40% - Ênfase2 5 2" xfId="100"/>
    <cellStyle name="40% - Ênfase2 6" xfId="101"/>
    <cellStyle name="40% - Ênfase3 2" xfId="102"/>
    <cellStyle name="40% - Ênfase3 2 2" xfId="103"/>
    <cellStyle name="40% - Ênfase3 2 3" xfId="104"/>
    <cellStyle name="40% - Ênfase3 2 4" xfId="105"/>
    <cellStyle name="40% - Ênfase3 2 5" xfId="106"/>
    <cellStyle name="40% - Ênfase3 3" xfId="107"/>
    <cellStyle name="40% - Ênfase3 3 2" xfId="108"/>
    <cellStyle name="40% - Ênfase3 4" xfId="109"/>
    <cellStyle name="40% - Ênfase3 4 2" xfId="110"/>
    <cellStyle name="40% - Ênfase3 5" xfId="111"/>
    <cellStyle name="40% - Ênfase3 5 2" xfId="112"/>
    <cellStyle name="40% - Ênfase3 6" xfId="113"/>
    <cellStyle name="40% - Ênfase4 2" xfId="114"/>
    <cellStyle name="40% - Ênfase4 2 2" xfId="115"/>
    <cellStyle name="40% - Ênfase4 2 3" xfId="116"/>
    <cellStyle name="40% - Ênfase4 2 4" xfId="117"/>
    <cellStyle name="40% - Ênfase4 2 5" xfId="118"/>
    <cellStyle name="40% - Ênfase4 3" xfId="119"/>
    <cellStyle name="40% - Ênfase4 3 2" xfId="120"/>
    <cellStyle name="40% - Ênfase4 4" xfId="121"/>
    <cellStyle name="40% - Ênfase4 4 2" xfId="122"/>
    <cellStyle name="40% - Ênfase4 5" xfId="123"/>
    <cellStyle name="40% - Ênfase4 5 2" xfId="124"/>
    <cellStyle name="40% - Ênfase4 6" xfId="125"/>
    <cellStyle name="40% - Ênfase5 2" xfId="126"/>
    <cellStyle name="40% - Ênfase5 2 2" xfId="127"/>
    <cellStyle name="40% - Ênfase5 2 3" xfId="128"/>
    <cellStyle name="40% - Ênfase5 2 4" xfId="129"/>
    <cellStyle name="40% - Ênfase5 2 5" xfId="130"/>
    <cellStyle name="40% - Ênfase5 3" xfId="131"/>
    <cellStyle name="40% - Ênfase5 3 2" xfId="132"/>
    <cellStyle name="40% - Ênfase5 4" xfId="133"/>
    <cellStyle name="40% - Ênfase5 4 2" xfId="134"/>
    <cellStyle name="40% - Ênfase5 5" xfId="135"/>
    <cellStyle name="40% - Ênfase5 5 2" xfId="136"/>
    <cellStyle name="40% - Ênfase5 6" xfId="137"/>
    <cellStyle name="40% - Ênfase6 2" xfId="138"/>
    <cellStyle name="40% - Ênfase6 2 2" xfId="139"/>
    <cellStyle name="40% - Ênfase6 2 3" xfId="140"/>
    <cellStyle name="40% - Ênfase6 2 4" xfId="141"/>
    <cellStyle name="40% - Ênfase6 2 5" xfId="142"/>
    <cellStyle name="40% - Ênfase6 3" xfId="143"/>
    <cellStyle name="40% - Ênfase6 3 2" xfId="144"/>
    <cellStyle name="40% - Ênfase6 4" xfId="145"/>
    <cellStyle name="40% - Ênfase6 4 2" xfId="146"/>
    <cellStyle name="40% - Ênfase6 5" xfId="147"/>
    <cellStyle name="40% - Ênfase6 5 2" xfId="148"/>
    <cellStyle name="40% - Ênfase6 6" xfId="149"/>
    <cellStyle name="60% - Ênfase1 2" xfId="150"/>
    <cellStyle name="60% - Ênfase1 3" xfId="151"/>
    <cellStyle name="60% - Ênfase1 4" xfId="152"/>
    <cellStyle name="60% - Ênfase1 5" xfId="153"/>
    <cellStyle name="60% - Ênfase2 2" xfId="154"/>
    <cellStyle name="60% - Ênfase2 3" xfId="155"/>
    <cellStyle name="60% - Ênfase2 4" xfId="156"/>
    <cellStyle name="60% - Ênfase2 5" xfId="157"/>
    <cellStyle name="60% - Ênfase3 2" xfId="158"/>
    <cellStyle name="60% - Ênfase3 3" xfId="159"/>
    <cellStyle name="60% - Ênfase3 4" xfId="160"/>
    <cellStyle name="60% - Ênfase3 5" xfId="161"/>
    <cellStyle name="60% - Ênfase4 2" xfId="162"/>
    <cellStyle name="60% - Ênfase4 3" xfId="163"/>
    <cellStyle name="60% - Ênfase4 4" xfId="164"/>
    <cellStyle name="60% - Ênfase4 5" xfId="165"/>
    <cellStyle name="60% - Ênfase5 2" xfId="166"/>
    <cellStyle name="60% - Ênfase5 3" xfId="167"/>
    <cellStyle name="60% - Ênfase5 4" xfId="168"/>
    <cellStyle name="60% - Ênfase5 5" xfId="169"/>
    <cellStyle name="60% - Ênfase6 2" xfId="170"/>
    <cellStyle name="60% - Ênfase6 3" xfId="171"/>
    <cellStyle name="60% - Ênfase6 4" xfId="172"/>
    <cellStyle name="60% - Ênfase6 5" xfId="173"/>
    <cellStyle name="Bom 2" xfId="174"/>
    <cellStyle name="Bom 3" xfId="175"/>
    <cellStyle name="Bom 4" xfId="176"/>
    <cellStyle name="Bom 5" xfId="177"/>
    <cellStyle name="Cálculo 2" xfId="178"/>
    <cellStyle name="Cálculo 2 2" xfId="179"/>
    <cellStyle name="Cálculo 2 2 2" xfId="180"/>
    <cellStyle name="Cálculo 2 3" xfId="181"/>
    <cellStyle name="Cálculo 2 3 2" xfId="182"/>
    <cellStyle name="Cálculo 2 4" xfId="183"/>
    <cellStyle name="Cálculo 3" xfId="184"/>
    <cellStyle name="Cálculo 3 2" xfId="185"/>
    <cellStyle name="Cálculo 3 2 2" xfId="186"/>
    <cellStyle name="Cálculo 3 3" xfId="187"/>
    <cellStyle name="Cálculo 3 3 2" xfId="188"/>
    <cellStyle name="Cálculo 3 4" xfId="189"/>
    <cellStyle name="Cálculo 4" xfId="190"/>
    <cellStyle name="Cálculo 4 2" xfId="191"/>
    <cellStyle name="Cálculo 4 2 2" xfId="192"/>
    <cellStyle name="Cálculo 4 3" xfId="193"/>
    <cellStyle name="Cálculo 4 3 2" xfId="194"/>
    <cellStyle name="Cálculo 4 4" xfId="195"/>
    <cellStyle name="Cálculo 5" xfId="196"/>
    <cellStyle name="Cálculo 5 2" xfId="197"/>
    <cellStyle name="Cálculo 5 2 2" xfId="198"/>
    <cellStyle name="Cálculo 5 3" xfId="199"/>
    <cellStyle name="Cálculo 5 3 2" xfId="200"/>
    <cellStyle name="Cálculo 5 4" xfId="201"/>
    <cellStyle name="Cálculo 6" xfId="202"/>
    <cellStyle name="Célula de Verificação 2" xfId="203"/>
    <cellStyle name="Célula de Verificação 3" xfId="204"/>
    <cellStyle name="Célula de Verificação 4" xfId="205"/>
    <cellStyle name="Célula de Verificação 5" xfId="206"/>
    <cellStyle name="Célula Vinculada 2" xfId="207"/>
    <cellStyle name="Célula Vinculada 3" xfId="208"/>
    <cellStyle name="Célula Vinculada 4" xfId="209"/>
    <cellStyle name="Célula Vinculada 5" xfId="210"/>
    <cellStyle name="Ênfase1 2" xfId="211"/>
    <cellStyle name="Ênfase1 3" xfId="212"/>
    <cellStyle name="Ênfase1 4" xfId="213"/>
    <cellStyle name="Ênfase1 5" xfId="214"/>
    <cellStyle name="Ênfase2 2" xfId="215"/>
    <cellStyle name="Ênfase2 3" xfId="216"/>
    <cellStyle name="Ênfase2 4" xfId="217"/>
    <cellStyle name="Ênfase2 5" xfId="218"/>
    <cellStyle name="Ênfase3 2" xfId="219"/>
    <cellStyle name="Ênfase3 3" xfId="220"/>
    <cellStyle name="Ênfase3 4" xfId="221"/>
    <cellStyle name="Ênfase3 5" xfId="222"/>
    <cellStyle name="Ênfase4 2" xfId="223"/>
    <cellStyle name="Ênfase4 3" xfId="224"/>
    <cellStyle name="Ênfase4 4" xfId="225"/>
    <cellStyle name="Ênfase4 5" xfId="226"/>
    <cellStyle name="Ênfase5 2" xfId="227"/>
    <cellStyle name="Ênfase5 3" xfId="228"/>
    <cellStyle name="Ênfase5 4" xfId="229"/>
    <cellStyle name="Ênfase5 5" xfId="230"/>
    <cellStyle name="Ênfase6 2" xfId="231"/>
    <cellStyle name="Ênfase6 3" xfId="232"/>
    <cellStyle name="Ênfase6 4" xfId="233"/>
    <cellStyle name="Ênfase6 5" xfId="234"/>
    <cellStyle name="Entrada 2" xfId="235"/>
    <cellStyle name="Entrada 2 2" xfId="236"/>
    <cellStyle name="Entrada 2 2 2" xfId="237"/>
    <cellStyle name="Entrada 2 3" xfId="238"/>
    <cellStyle name="Entrada 2 3 2" xfId="239"/>
    <cellStyle name="Entrada 2 4" xfId="240"/>
    <cellStyle name="Entrada 3" xfId="241"/>
    <cellStyle name="Entrada 3 2" xfId="242"/>
    <cellStyle name="Entrada 3 2 2" xfId="243"/>
    <cellStyle name="Entrada 3 3" xfId="244"/>
    <cellStyle name="Entrada 3 3 2" xfId="245"/>
    <cellStyle name="Entrada 3 4" xfId="246"/>
    <cellStyle name="Entrada 4" xfId="247"/>
    <cellStyle name="Entrada 4 2" xfId="248"/>
    <cellStyle name="Entrada 4 2 2" xfId="249"/>
    <cellStyle name="Entrada 4 3" xfId="250"/>
    <cellStyle name="Entrada 4 3 2" xfId="251"/>
    <cellStyle name="Entrada 4 4" xfId="252"/>
    <cellStyle name="Entrada 5" xfId="253"/>
    <cellStyle name="Entrada 5 2" xfId="254"/>
    <cellStyle name="Entrada 5 2 2" xfId="255"/>
    <cellStyle name="Entrada 5 3" xfId="256"/>
    <cellStyle name="Entrada 5 3 2" xfId="257"/>
    <cellStyle name="Entrada 5 4" xfId="258"/>
    <cellStyle name="Entrada 6" xfId="259"/>
    <cellStyle name="Euro" xfId="260"/>
    <cellStyle name="Euro 2" xfId="261"/>
    <cellStyle name="Euro 3" xfId="262"/>
    <cellStyle name="Euro 4" xfId="263"/>
    <cellStyle name="Euro 5" xfId="264"/>
    <cellStyle name="Excel Built-in Excel Built-in Excel Built-in Normal 3" xfId="265"/>
    <cellStyle name="Excel Built-in Excel Built-in Excel Built-in Normal 4 2" xfId="266"/>
    <cellStyle name="Excel Built-in Excel Built-in Excel Built-in Porcentagem 2" xfId="267"/>
    <cellStyle name="Excel Built-in Excel Built-in Excel Built-in Porcentagem 3" xfId="268"/>
    <cellStyle name="Excel Built-in Excel Built-in Excel Built-in Porcentagem 3 2" xfId="269"/>
    <cellStyle name="Excel Built-in Excel Built-in Excel Built-in TableStyleLight1" xfId="270"/>
    <cellStyle name="Excel Built-in Excel Built-in TableStyleLight1" xfId="271"/>
    <cellStyle name="Excel_BuiltIn_20% - Ênfase1 1" xfId="272"/>
    <cellStyle name="Followed Hyperlink" xfId="273"/>
    <cellStyle name="Incorreto 2" xfId="274"/>
    <cellStyle name="Incorreto 3" xfId="275"/>
    <cellStyle name="Incorreto 4" xfId="276"/>
    <cellStyle name="Incorreto 5" xfId="277"/>
    <cellStyle name="Indefinido" xfId="278"/>
    <cellStyle name="Millares [0]_WDM-1" xfId="279"/>
    <cellStyle name="Millares_WDM-1" xfId="280"/>
    <cellStyle name="Moeda 2" xfId="281"/>
    <cellStyle name="Moeda 2 2" xfId="282"/>
    <cellStyle name="Moeda 2 2 2" xfId="283"/>
    <cellStyle name="Moeda 2 2 3" xfId="284"/>
    <cellStyle name="Moeda 2 2 4" xfId="285"/>
    <cellStyle name="Moeda 2 2 5" xfId="286"/>
    <cellStyle name="Moeda 2 3" xfId="287"/>
    <cellStyle name="Moeda 2 3 2" xfId="288"/>
    <cellStyle name="Moeda 2 4" xfId="289"/>
    <cellStyle name="Moeda 2 5" xfId="290"/>
    <cellStyle name="Moeda 2 6" xfId="291"/>
    <cellStyle name="Moeda 3" xfId="292"/>
    <cellStyle name="Moeda 4" xfId="293"/>
    <cellStyle name="Moeda 5" xfId="4"/>
    <cellStyle name="Moeda 6" xfId="294"/>
    <cellStyle name="Moeda 6 2" xfId="916"/>
    <cellStyle name="Moeda 7" xfId="1060"/>
    <cellStyle name="Moneda [0]_WDM-1" xfId="295"/>
    <cellStyle name="Moneda_WDM-1" xfId="296"/>
    <cellStyle name="Neutra 2" xfId="297"/>
    <cellStyle name="Neutra 3" xfId="298"/>
    <cellStyle name="Neutra 4" xfId="299"/>
    <cellStyle name="Neutra 5" xfId="300"/>
    <cellStyle name="Normal" xfId="0" builtinId="0"/>
    <cellStyle name="Normal 10" xfId="301"/>
    <cellStyle name="Normal 10 2" xfId="302"/>
    <cellStyle name="Normal 10 2 2" xfId="917"/>
    <cellStyle name="Normal 10 7" xfId="303"/>
    <cellStyle name="Normal 11" xfId="304"/>
    <cellStyle name="Normal 11 2" xfId="305"/>
    <cellStyle name="Normal 12" xfId="306"/>
    <cellStyle name="Normal 12 2" xfId="307"/>
    <cellStyle name="Normal 12 6" xfId="308"/>
    <cellStyle name="Normal 12 6 2" xfId="918"/>
    <cellStyle name="Normal 13" xfId="309"/>
    <cellStyle name="Normal 13 2" xfId="310"/>
    <cellStyle name="Normal 13 3" xfId="311"/>
    <cellStyle name="Normal 13 4" xfId="312"/>
    <cellStyle name="Normal 13 5" xfId="313"/>
    <cellStyle name="Normal 14" xfId="314"/>
    <cellStyle name="Normal 14 2" xfId="315"/>
    <cellStyle name="Normal 14 3" xfId="316"/>
    <cellStyle name="Normal 14 4" xfId="317"/>
    <cellStyle name="Normal 14 5" xfId="318"/>
    <cellStyle name="Normal 14 6" xfId="319"/>
    <cellStyle name="Normal 15" xfId="320"/>
    <cellStyle name="Normal 15 2" xfId="321"/>
    <cellStyle name="Normal 16" xfId="322"/>
    <cellStyle name="Normal 16 2" xfId="323"/>
    <cellStyle name="Normal 17" xfId="324"/>
    <cellStyle name="Normal 17 2" xfId="325"/>
    <cellStyle name="Normal 17 3" xfId="326"/>
    <cellStyle name="Normal 18" xfId="327"/>
    <cellStyle name="Normal 18 2" xfId="328"/>
    <cellStyle name="Normal 19" xfId="329"/>
    <cellStyle name="Normal 2" xfId="1"/>
    <cellStyle name="Normal 2 10" xfId="330"/>
    <cellStyle name="Normal 2 10 2" xfId="331"/>
    <cellStyle name="Normal 2 10 3" xfId="919"/>
    <cellStyle name="Normal 2 11" xfId="332"/>
    <cellStyle name="Normal 2 12" xfId="915"/>
    <cellStyle name="Normal 2 2" xfId="2"/>
    <cellStyle name="Normal 2 2 2" xfId="333"/>
    <cellStyle name="Normal 2 2 3" xfId="334"/>
    <cellStyle name="Normal 2 2 4" xfId="335"/>
    <cellStyle name="Normal 2 2 5" xfId="336"/>
    <cellStyle name="Normal 2 2 6" xfId="337"/>
    <cellStyle name="Normal 2 2 7" xfId="338"/>
    <cellStyle name="Normal 2 2 8" xfId="339"/>
    <cellStyle name="Normal 2 2 8 2" xfId="920"/>
    <cellStyle name="Normal 2 3" xfId="340"/>
    <cellStyle name="Normal 2 3 2" xfId="341"/>
    <cellStyle name="Normal 2 3 3" xfId="342"/>
    <cellStyle name="Normal 2 3 4" xfId="343"/>
    <cellStyle name="Normal 2 3 5" xfId="344"/>
    <cellStyle name="Normal 2 4" xfId="345"/>
    <cellStyle name="Normal 2 4 2" xfId="346"/>
    <cellStyle name="Normal 2 5" xfId="347"/>
    <cellStyle name="Normal 2 5 2" xfId="348"/>
    <cellStyle name="Normal 2 6" xfId="349"/>
    <cellStyle name="Normal 2 6 2" xfId="921"/>
    <cellStyle name="Normal 2 7" xfId="350"/>
    <cellStyle name="Normal 2 7 2" xfId="351"/>
    <cellStyle name="Normal 2 7 3" xfId="352"/>
    <cellStyle name="Normal 2 7 4" xfId="353"/>
    <cellStyle name="Normal 2 7 5" xfId="354"/>
    <cellStyle name="Normal 2 8" xfId="355"/>
    <cellStyle name="Normal 2 9" xfId="356"/>
    <cellStyle name="Normal 2 9 16" xfId="357"/>
    <cellStyle name="Normal 2 9 2" xfId="358"/>
    <cellStyle name="Normal 2 9 3" xfId="359"/>
    <cellStyle name="Normal 2_CGR_GRL_900_MC_050_R0" xfId="360"/>
    <cellStyle name="Normal 20" xfId="361"/>
    <cellStyle name="Normal 21" xfId="362"/>
    <cellStyle name="Normal 22" xfId="363"/>
    <cellStyle name="Normal 22 2" xfId="364"/>
    <cellStyle name="Normal 23" xfId="365"/>
    <cellStyle name="Normal 23 2" xfId="366"/>
    <cellStyle name="Normal 23 3" xfId="367"/>
    <cellStyle name="Normal 23 4" xfId="368"/>
    <cellStyle name="Normal 23 5" xfId="369"/>
    <cellStyle name="Normal 23 6" xfId="370"/>
    <cellStyle name="Normal 24" xfId="371"/>
    <cellStyle name="Normal 24 2" xfId="372"/>
    <cellStyle name="Normal 25" xfId="373"/>
    <cellStyle name="Normal 25 2" xfId="374"/>
    <cellStyle name="Normal 26" xfId="375"/>
    <cellStyle name="Normal 26 2" xfId="376"/>
    <cellStyle name="Normal 27" xfId="377"/>
    <cellStyle name="Normal 27 2" xfId="378"/>
    <cellStyle name="Normal 27 2 2" xfId="923"/>
    <cellStyle name="Normal 27 3" xfId="379"/>
    <cellStyle name="Normal 27 3 2" xfId="924"/>
    <cellStyle name="Normal 27 4" xfId="380"/>
    <cellStyle name="Normal 27 4 2" xfId="925"/>
    <cellStyle name="Normal 27 5" xfId="381"/>
    <cellStyle name="Normal 27 5 2" xfId="926"/>
    <cellStyle name="Normal 27 6" xfId="382"/>
    <cellStyle name="Normal 27 6 2" xfId="927"/>
    <cellStyle name="Normal 27 7" xfId="922"/>
    <cellStyle name="Normal 28" xfId="383"/>
    <cellStyle name="Normal 28 2" xfId="384"/>
    <cellStyle name="Normal 28 2 2" xfId="929"/>
    <cellStyle name="Normal 28 3" xfId="385"/>
    <cellStyle name="Normal 28 3 2" xfId="930"/>
    <cellStyle name="Normal 28 4" xfId="386"/>
    <cellStyle name="Normal 28 4 2" xfId="931"/>
    <cellStyle name="Normal 28 5" xfId="387"/>
    <cellStyle name="Normal 28 5 2" xfId="932"/>
    <cellStyle name="Normal 28 6" xfId="388"/>
    <cellStyle name="Normal 28 6 2" xfId="933"/>
    <cellStyle name="Normal 28 7" xfId="928"/>
    <cellStyle name="Normal 29" xfId="389"/>
    <cellStyle name="Normal 29 2" xfId="390"/>
    <cellStyle name="Normal 29 2 2" xfId="935"/>
    <cellStyle name="Normal 29 3" xfId="391"/>
    <cellStyle name="Normal 29 3 2" xfId="936"/>
    <cellStyle name="Normal 29 4" xfId="392"/>
    <cellStyle name="Normal 29 4 2" xfId="937"/>
    <cellStyle name="Normal 29 5" xfId="393"/>
    <cellStyle name="Normal 29 5 2" xfId="938"/>
    <cellStyle name="Normal 29 6" xfId="394"/>
    <cellStyle name="Normal 29 6 2" xfId="939"/>
    <cellStyle name="Normal 29 7" xfId="395"/>
    <cellStyle name="Normal 29 7 2" xfId="940"/>
    <cellStyle name="Normal 29 8" xfId="934"/>
    <cellStyle name="Normal 3" xfId="396"/>
    <cellStyle name="Normal 3 2" xfId="397"/>
    <cellStyle name="Normal 3 2 2" xfId="398"/>
    <cellStyle name="Normal 3 2 3" xfId="399"/>
    <cellStyle name="Normal 3 2 4" xfId="400"/>
    <cellStyle name="Normal 3 2 5" xfId="401"/>
    <cellStyle name="Normal 3 2 6" xfId="402"/>
    <cellStyle name="Normal 3 2 7" xfId="403"/>
    <cellStyle name="Normal 3 3" xfId="404"/>
    <cellStyle name="Normal 3 4" xfId="405"/>
    <cellStyle name="Normal 3 5" xfId="406"/>
    <cellStyle name="Normal 3 6" xfId="407"/>
    <cellStyle name="Normal 3 7" xfId="408"/>
    <cellStyle name="Normal 3 8" xfId="409"/>
    <cellStyle name="Normal 3 8 2" xfId="941"/>
    <cellStyle name="Normal 3_Atualizado" xfId="410"/>
    <cellStyle name="Normal 30" xfId="411"/>
    <cellStyle name="Normal 30 2" xfId="412"/>
    <cellStyle name="Normal 30 2 2" xfId="943"/>
    <cellStyle name="Normal 30 3" xfId="413"/>
    <cellStyle name="Normal 30 3 2" xfId="944"/>
    <cellStyle name="Normal 30 4" xfId="414"/>
    <cellStyle name="Normal 30 4 2" xfId="945"/>
    <cellStyle name="Normal 30 5" xfId="415"/>
    <cellStyle name="Normal 30 5 2" xfId="946"/>
    <cellStyle name="Normal 30 6" xfId="416"/>
    <cellStyle name="Normal 30 6 2" xfId="947"/>
    <cellStyle name="Normal 30 7" xfId="417"/>
    <cellStyle name="Normal 30 7 2" xfId="948"/>
    <cellStyle name="Normal 30 8" xfId="942"/>
    <cellStyle name="Normal 31" xfId="418"/>
    <cellStyle name="Normal 31 2" xfId="419"/>
    <cellStyle name="Normal 31 2 2" xfId="950"/>
    <cellStyle name="Normal 31 3" xfId="420"/>
    <cellStyle name="Normal 31 3 2" xfId="951"/>
    <cellStyle name="Normal 31 4" xfId="421"/>
    <cellStyle name="Normal 31 4 2" xfId="952"/>
    <cellStyle name="Normal 31 5" xfId="422"/>
    <cellStyle name="Normal 31 5 2" xfId="953"/>
    <cellStyle name="Normal 31 6" xfId="423"/>
    <cellStyle name="Normal 31 6 2" xfId="954"/>
    <cellStyle name="Normal 31 7" xfId="949"/>
    <cellStyle name="Normal 32" xfId="424"/>
    <cellStyle name="Normal 32 2" xfId="425"/>
    <cellStyle name="Normal 32 2 2" xfId="956"/>
    <cellStyle name="Normal 32 3" xfId="426"/>
    <cellStyle name="Normal 32 3 2" xfId="957"/>
    <cellStyle name="Normal 32 4" xfId="427"/>
    <cellStyle name="Normal 32 4 2" xfId="958"/>
    <cellStyle name="Normal 32 5" xfId="428"/>
    <cellStyle name="Normal 32 5 2" xfId="959"/>
    <cellStyle name="Normal 32 6" xfId="429"/>
    <cellStyle name="Normal 32 6 2" xfId="960"/>
    <cellStyle name="Normal 32 7" xfId="955"/>
    <cellStyle name="Normal 33" xfId="430"/>
    <cellStyle name="Normal 33 2" xfId="431"/>
    <cellStyle name="Normal 33 2 2" xfId="962"/>
    <cellStyle name="Normal 33 3" xfId="432"/>
    <cellStyle name="Normal 33 3 2" xfId="963"/>
    <cellStyle name="Normal 33 4" xfId="433"/>
    <cellStyle name="Normal 33 4 2" xfId="964"/>
    <cellStyle name="Normal 33 5" xfId="434"/>
    <cellStyle name="Normal 33 5 2" xfId="965"/>
    <cellStyle name="Normal 33 6" xfId="435"/>
    <cellStyle name="Normal 33 6 2" xfId="966"/>
    <cellStyle name="Normal 33 7" xfId="961"/>
    <cellStyle name="Normal 34" xfId="436"/>
    <cellStyle name="Normal 34 2" xfId="437"/>
    <cellStyle name="Normal 34 2 2" xfId="968"/>
    <cellStyle name="Normal 34 3" xfId="438"/>
    <cellStyle name="Normal 34 3 2" xfId="969"/>
    <cellStyle name="Normal 34 4" xfId="439"/>
    <cellStyle name="Normal 34 4 2" xfId="970"/>
    <cellStyle name="Normal 34 5" xfId="440"/>
    <cellStyle name="Normal 34 5 2" xfId="971"/>
    <cellStyle name="Normal 34 6" xfId="441"/>
    <cellStyle name="Normal 34 6 2" xfId="972"/>
    <cellStyle name="Normal 34 7" xfId="967"/>
    <cellStyle name="Normal 35" xfId="442"/>
    <cellStyle name="Normal 35 2" xfId="443"/>
    <cellStyle name="Normal 35 2 2" xfId="974"/>
    <cellStyle name="Normal 35 3" xfId="444"/>
    <cellStyle name="Normal 35 3 2" xfId="975"/>
    <cellStyle name="Normal 35 4" xfId="445"/>
    <cellStyle name="Normal 35 4 2" xfId="976"/>
    <cellStyle name="Normal 35 5" xfId="446"/>
    <cellStyle name="Normal 35 5 2" xfId="977"/>
    <cellStyle name="Normal 35 6" xfId="447"/>
    <cellStyle name="Normal 35 6 2" xfId="978"/>
    <cellStyle name="Normal 35 7" xfId="973"/>
    <cellStyle name="Normal 36" xfId="448"/>
    <cellStyle name="Normal 36 2" xfId="449"/>
    <cellStyle name="Normal 36 2 2" xfId="980"/>
    <cellStyle name="Normal 36 3" xfId="450"/>
    <cellStyle name="Normal 36 3 2" xfId="981"/>
    <cellStyle name="Normal 36 4" xfId="451"/>
    <cellStyle name="Normal 36 4 2" xfId="982"/>
    <cellStyle name="Normal 36 5" xfId="452"/>
    <cellStyle name="Normal 36 5 2" xfId="983"/>
    <cellStyle name="Normal 36 6" xfId="453"/>
    <cellStyle name="Normal 36 6 2" xfId="984"/>
    <cellStyle name="Normal 36 7" xfId="979"/>
    <cellStyle name="Normal 37" xfId="454"/>
    <cellStyle name="Normal 37 2" xfId="455"/>
    <cellStyle name="Normal 37 2 2" xfId="986"/>
    <cellStyle name="Normal 37 3" xfId="456"/>
    <cellStyle name="Normal 37 3 2" xfId="987"/>
    <cellStyle name="Normal 37 4" xfId="457"/>
    <cellStyle name="Normal 37 4 2" xfId="988"/>
    <cellStyle name="Normal 37 5" xfId="458"/>
    <cellStyle name="Normal 37 5 2" xfId="989"/>
    <cellStyle name="Normal 37 6" xfId="459"/>
    <cellStyle name="Normal 37 6 2" xfId="990"/>
    <cellStyle name="Normal 37 7" xfId="985"/>
    <cellStyle name="Normal 38" xfId="460"/>
    <cellStyle name="Normal 38 2" xfId="461"/>
    <cellStyle name="Normal 38 2 2" xfId="992"/>
    <cellStyle name="Normal 38 3" xfId="462"/>
    <cellStyle name="Normal 38 3 2" xfId="993"/>
    <cellStyle name="Normal 38 4" xfId="463"/>
    <cellStyle name="Normal 38 4 2" xfId="994"/>
    <cellStyle name="Normal 38 5" xfId="464"/>
    <cellStyle name="Normal 38 5 2" xfId="995"/>
    <cellStyle name="Normal 38 6" xfId="465"/>
    <cellStyle name="Normal 38 6 2" xfId="996"/>
    <cellStyle name="Normal 38 7" xfId="991"/>
    <cellStyle name="Normal 39" xfId="466"/>
    <cellStyle name="Normal 39 2" xfId="467"/>
    <cellStyle name="Normal 39 2 2" xfId="998"/>
    <cellStyle name="Normal 39 3" xfId="468"/>
    <cellStyle name="Normal 39 3 2" xfId="999"/>
    <cellStyle name="Normal 39 4" xfId="469"/>
    <cellStyle name="Normal 39 4 2" xfId="1000"/>
    <cellStyle name="Normal 39 5" xfId="470"/>
    <cellStyle name="Normal 39 5 2" xfId="1001"/>
    <cellStyle name="Normal 39 6" xfId="471"/>
    <cellStyle name="Normal 39 6 2" xfId="1002"/>
    <cellStyle name="Normal 39 7" xfId="997"/>
    <cellStyle name="Normal 4" xfId="472"/>
    <cellStyle name="Normal 4 2" xfId="473"/>
    <cellStyle name="Normal 4 2 2" xfId="474"/>
    <cellStyle name="Normal 4 2 3" xfId="475"/>
    <cellStyle name="Normal 4 2 4" xfId="476"/>
    <cellStyle name="Normal 4 2 5" xfId="477"/>
    <cellStyle name="Normal 4 3" xfId="478"/>
    <cellStyle name="Normal 4 4" xfId="479"/>
    <cellStyle name="Normal 4 5" xfId="480"/>
    <cellStyle name="Normal 4 6" xfId="481"/>
    <cellStyle name="Normal 4 7" xfId="482"/>
    <cellStyle name="Normal 4 8" xfId="483"/>
    <cellStyle name="Normal 4_Cópia de Orçamento SBTT" xfId="484"/>
    <cellStyle name="Normal 40" xfId="485"/>
    <cellStyle name="Normal 40 2" xfId="486"/>
    <cellStyle name="Normal 40 2 2" xfId="1004"/>
    <cellStyle name="Normal 40 3" xfId="487"/>
    <cellStyle name="Normal 40 3 2" xfId="1005"/>
    <cellStyle name="Normal 40 4" xfId="488"/>
    <cellStyle name="Normal 40 4 2" xfId="1006"/>
    <cellStyle name="Normal 40 5" xfId="489"/>
    <cellStyle name="Normal 40 5 2" xfId="1007"/>
    <cellStyle name="Normal 40 6" xfId="490"/>
    <cellStyle name="Normal 40 6 2" xfId="1008"/>
    <cellStyle name="Normal 40 7" xfId="1003"/>
    <cellStyle name="Normal 41" xfId="491"/>
    <cellStyle name="Normal 41 2" xfId="492"/>
    <cellStyle name="Normal 41 2 2" xfId="1010"/>
    <cellStyle name="Normal 41 3" xfId="493"/>
    <cellStyle name="Normal 41 3 2" xfId="1011"/>
    <cellStyle name="Normal 41 4" xfId="494"/>
    <cellStyle name="Normal 41 4 2" xfId="1012"/>
    <cellStyle name="Normal 41 5" xfId="495"/>
    <cellStyle name="Normal 41 5 2" xfId="1013"/>
    <cellStyle name="Normal 41 6" xfId="496"/>
    <cellStyle name="Normal 41 6 2" xfId="1014"/>
    <cellStyle name="Normal 41 7" xfId="1009"/>
    <cellStyle name="Normal 42" xfId="497"/>
    <cellStyle name="Normal 42 2" xfId="498"/>
    <cellStyle name="Normal 42 2 2" xfId="1016"/>
    <cellStyle name="Normal 42 3" xfId="499"/>
    <cellStyle name="Normal 42 3 2" xfId="1017"/>
    <cellStyle name="Normal 42 4" xfId="500"/>
    <cellStyle name="Normal 42 4 2" xfId="1018"/>
    <cellStyle name="Normal 42 5" xfId="501"/>
    <cellStyle name="Normal 42 5 2" xfId="1019"/>
    <cellStyle name="Normal 42 6" xfId="502"/>
    <cellStyle name="Normal 42 6 2" xfId="1020"/>
    <cellStyle name="Normal 42 7" xfId="1015"/>
    <cellStyle name="Normal 43" xfId="503"/>
    <cellStyle name="Normal 43 2" xfId="504"/>
    <cellStyle name="Normal 43 2 2" xfId="1022"/>
    <cellStyle name="Normal 43 3" xfId="505"/>
    <cellStyle name="Normal 43 3 2" xfId="1023"/>
    <cellStyle name="Normal 43 4" xfId="506"/>
    <cellStyle name="Normal 43 4 2" xfId="1024"/>
    <cellStyle name="Normal 43 5" xfId="507"/>
    <cellStyle name="Normal 43 5 2" xfId="1025"/>
    <cellStyle name="Normal 43 6" xfId="508"/>
    <cellStyle name="Normal 43 6 2" xfId="1026"/>
    <cellStyle name="Normal 43 7" xfId="1021"/>
    <cellStyle name="Normal 44" xfId="509"/>
    <cellStyle name="Normal 44 2" xfId="510"/>
    <cellStyle name="Normal 44 2 2" xfId="1028"/>
    <cellStyle name="Normal 44 3" xfId="511"/>
    <cellStyle name="Normal 44 3 2" xfId="1029"/>
    <cellStyle name="Normal 44 4" xfId="512"/>
    <cellStyle name="Normal 44 4 2" xfId="1030"/>
    <cellStyle name="Normal 44 5" xfId="513"/>
    <cellStyle name="Normal 44 5 2" xfId="1031"/>
    <cellStyle name="Normal 44 6" xfId="514"/>
    <cellStyle name="Normal 44 6 2" xfId="1032"/>
    <cellStyle name="Normal 44 7" xfId="1027"/>
    <cellStyle name="Normal 45" xfId="515"/>
    <cellStyle name="Normal 45 2" xfId="516"/>
    <cellStyle name="Normal 45 2 2" xfId="1034"/>
    <cellStyle name="Normal 45 3" xfId="517"/>
    <cellStyle name="Normal 45 3 2" xfId="1035"/>
    <cellStyle name="Normal 45 4" xfId="518"/>
    <cellStyle name="Normal 45 4 2" xfId="1036"/>
    <cellStyle name="Normal 45 5" xfId="519"/>
    <cellStyle name="Normal 45 5 2" xfId="1037"/>
    <cellStyle name="Normal 45 6" xfId="520"/>
    <cellStyle name="Normal 45 6 2" xfId="1038"/>
    <cellStyle name="Normal 45 7" xfId="1033"/>
    <cellStyle name="Normal 46" xfId="521"/>
    <cellStyle name="Normal 46 2" xfId="522"/>
    <cellStyle name="Normal 46 2 2" xfId="1040"/>
    <cellStyle name="Normal 46 3" xfId="523"/>
    <cellStyle name="Normal 46 3 2" xfId="1041"/>
    <cellStyle name="Normal 46 4" xfId="524"/>
    <cellStyle name="Normal 46 4 2" xfId="1042"/>
    <cellStyle name="Normal 46 5" xfId="525"/>
    <cellStyle name="Normal 46 5 2" xfId="1043"/>
    <cellStyle name="Normal 46 6" xfId="526"/>
    <cellStyle name="Normal 46 6 2" xfId="1044"/>
    <cellStyle name="Normal 46 7" xfId="1039"/>
    <cellStyle name="Normal 47" xfId="527"/>
    <cellStyle name="Normal 47 2" xfId="528"/>
    <cellStyle name="Normal 47 2 2" xfId="1046"/>
    <cellStyle name="Normal 47 3" xfId="1045"/>
    <cellStyle name="Normal 48" xfId="529"/>
    <cellStyle name="Normal 48 2" xfId="530"/>
    <cellStyle name="Normal 48 2 2" xfId="1048"/>
    <cellStyle name="Normal 48 3" xfId="1047"/>
    <cellStyle name="Normal 49" xfId="531"/>
    <cellStyle name="Normal 49 2" xfId="532"/>
    <cellStyle name="Normal 49 2 2" xfId="1050"/>
    <cellStyle name="Normal 49 3" xfId="1049"/>
    <cellStyle name="Normal 5" xfId="533"/>
    <cellStyle name="Normal 5 2" xfId="534"/>
    <cellStyle name="Normal 5 2 2" xfId="1051"/>
    <cellStyle name="Normal 5 3" xfId="535"/>
    <cellStyle name="Normal 5 4" xfId="536"/>
    <cellStyle name="Normal 5 5" xfId="537"/>
    <cellStyle name="Normal 5 6" xfId="538"/>
    <cellStyle name="Normal 5 7" xfId="539"/>
    <cellStyle name="Normal 50" xfId="540"/>
    <cellStyle name="Normal 51" xfId="541"/>
    <cellStyle name="Normal 51 2" xfId="1052"/>
    <cellStyle name="Normal 52" xfId="542"/>
    <cellStyle name="Normal 52 2" xfId="1053"/>
    <cellStyle name="Normal 53" xfId="1058"/>
    <cellStyle name="Normal 6" xfId="543"/>
    <cellStyle name="Normal 6 2" xfId="544"/>
    <cellStyle name="Normal 6 2 2" xfId="545"/>
    <cellStyle name="Normal 6 2 3" xfId="546"/>
    <cellStyle name="Normal 6 2 4" xfId="547"/>
    <cellStyle name="Normal 6 2 5" xfId="548"/>
    <cellStyle name="Normal 7" xfId="549"/>
    <cellStyle name="Normal 7 2" xfId="550"/>
    <cellStyle name="Normal 7 2 2" xfId="551"/>
    <cellStyle name="Normal 7 2 3" xfId="552"/>
    <cellStyle name="Normal 7 2 4" xfId="553"/>
    <cellStyle name="Normal 7 2 5" xfId="554"/>
    <cellStyle name="Normal 7 2 6" xfId="555"/>
    <cellStyle name="Normal 7 3" xfId="556"/>
    <cellStyle name="Normal 7 3 2" xfId="557"/>
    <cellStyle name="Normal 7 3 3" xfId="558"/>
    <cellStyle name="Normal 8" xfId="559"/>
    <cellStyle name="Normal 8 2" xfId="560"/>
    <cellStyle name="Normal 8 2 2" xfId="561"/>
    <cellStyle name="Normal 8 2 3" xfId="562"/>
    <cellStyle name="Normal 8 2 4" xfId="563"/>
    <cellStyle name="Normal 8 2 5" xfId="564"/>
    <cellStyle name="Normal 8 3" xfId="565"/>
    <cellStyle name="Normal 8 4" xfId="566"/>
    <cellStyle name="Normal 8 5" xfId="567"/>
    <cellStyle name="Normal 8 6" xfId="568"/>
    <cellStyle name="Normal 8 7" xfId="569"/>
    <cellStyle name="Normal 9" xfId="570"/>
    <cellStyle name="Normal 9 2" xfId="571"/>
    <cellStyle name="Normal 9 3" xfId="572"/>
    <cellStyle name="Normal 9 4" xfId="573"/>
    <cellStyle name="Normal 9 5" xfId="574"/>
    <cellStyle name="Nota 2" xfId="575"/>
    <cellStyle name="Nota 2 10" xfId="576"/>
    <cellStyle name="Nota 2 2" xfId="577"/>
    <cellStyle name="Nota 2 2 2" xfId="578"/>
    <cellStyle name="Nota 2 2 2 2" xfId="579"/>
    <cellStyle name="Nota 2 2 3" xfId="580"/>
    <cellStyle name="Nota 2 2 3 2" xfId="581"/>
    <cellStyle name="Nota 2 2 4" xfId="582"/>
    <cellStyle name="Nota 2 2 4 2" xfId="583"/>
    <cellStyle name="Nota 2 2 5" xfId="584"/>
    <cellStyle name="Nota 2 3" xfId="585"/>
    <cellStyle name="Nota 2 3 2" xfId="586"/>
    <cellStyle name="Nota 2 3 2 2" xfId="587"/>
    <cellStyle name="Nota 2 3 3" xfId="588"/>
    <cellStyle name="Nota 2 3 3 2" xfId="589"/>
    <cellStyle name="Nota 2 3 4" xfId="590"/>
    <cellStyle name="Nota 2 3 4 2" xfId="591"/>
    <cellStyle name="Nota 2 3 5" xfId="592"/>
    <cellStyle name="Nota 2 4" xfId="593"/>
    <cellStyle name="Nota 2 4 2" xfId="594"/>
    <cellStyle name="Nota 2 4 2 2" xfId="595"/>
    <cellStyle name="Nota 2 4 3" xfId="596"/>
    <cellStyle name="Nota 2 4 3 2" xfId="597"/>
    <cellStyle name="Nota 2 4 4" xfId="598"/>
    <cellStyle name="Nota 2 4 4 2" xfId="599"/>
    <cellStyle name="Nota 2 4 5" xfId="600"/>
    <cellStyle name="Nota 2 5" xfId="601"/>
    <cellStyle name="Nota 2 5 2" xfId="602"/>
    <cellStyle name="Nota 2 5 2 2" xfId="603"/>
    <cellStyle name="Nota 2 5 3" xfId="604"/>
    <cellStyle name="Nota 2 5 3 2" xfId="605"/>
    <cellStyle name="Nota 2 5 4" xfId="606"/>
    <cellStyle name="Nota 2 5 4 2" xfId="607"/>
    <cellStyle name="Nota 2 5 5" xfId="608"/>
    <cellStyle name="Nota 2 6" xfId="609"/>
    <cellStyle name="Nota 2 6 2" xfId="610"/>
    <cellStyle name="Nota 2 6 2 2" xfId="611"/>
    <cellStyle name="Nota 2 6 3" xfId="612"/>
    <cellStyle name="Nota 2 6 3 2" xfId="613"/>
    <cellStyle name="Nota 2 6 4" xfId="614"/>
    <cellStyle name="Nota 2 6 4 2" xfId="615"/>
    <cellStyle name="Nota 2 6 5" xfId="616"/>
    <cellStyle name="Nota 2 7" xfId="617"/>
    <cellStyle name="Nota 2 7 2" xfId="618"/>
    <cellStyle name="Nota 2 8" xfId="619"/>
    <cellStyle name="Nota 2 8 2" xfId="620"/>
    <cellStyle name="Nota 2 9" xfId="621"/>
    <cellStyle name="Nota 2 9 2" xfId="622"/>
    <cellStyle name="Nota 3" xfId="623"/>
    <cellStyle name="Nota 3 2" xfId="624"/>
    <cellStyle name="Nota 3 2 2" xfId="625"/>
    <cellStyle name="Nota 3 2 2 2" xfId="626"/>
    <cellStyle name="Nota 3 2 3" xfId="627"/>
    <cellStyle name="Nota 3 2 3 2" xfId="628"/>
    <cellStyle name="Nota 3 2 4" xfId="629"/>
    <cellStyle name="Nota 3 2 4 2" xfId="630"/>
    <cellStyle name="Nota 3 2 5" xfId="631"/>
    <cellStyle name="Nota 3 3" xfId="632"/>
    <cellStyle name="Nota 3 3 2" xfId="633"/>
    <cellStyle name="Nota 3 4" xfId="634"/>
    <cellStyle name="Nota 3 4 2" xfId="635"/>
    <cellStyle name="Nota 3 5" xfId="636"/>
    <cellStyle name="Nota 3 5 2" xfId="637"/>
    <cellStyle name="Nota 3 6" xfId="638"/>
    <cellStyle name="Nota 4" xfId="639"/>
    <cellStyle name="Nota 4 2" xfId="640"/>
    <cellStyle name="Nota 4 2 2" xfId="641"/>
    <cellStyle name="Nota 4 2 2 2" xfId="642"/>
    <cellStyle name="Nota 4 2 3" xfId="643"/>
    <cellStyle name="Nota 4 2 3 2" xfId="644"/>
    <cellStyle name="Nota 4 2 4" xfId="645"/>
    <cellStyle name="Nota 4 2 4 2" xfId="646"/>
    <cellStyle name="Nota 4 2 5" xfId="647"/>
    <cellStyle name="Nota 4 3" xfId="648"/>
    <cellStyle name="Nota 4 3 2" xfId="649"/>
    <cellStyle name="Nota 4 4" xfId="650"/>
    <cellStyle name="Nota 4 4 2" xfId="651"/>
    <cellStyle name="Nota 4 5" xfId="652"/>
    <cellStyle name="Nota 4 5 2" xfId="653"/>
    <cellStyle name="Nota 4 6" xfId="654"/>
    <cellStyle name="Nota 5" xfId="655"/>
    <cellStyle name="Nota 5 2" xfId="656"/>
    <cellStyle name="Nota 5 2 2" xfId="657"/>
    <cellStyle name="Nota 5 3" xfId="658"/>
    <cellStyle name="Nota 5 3 2" xfId="659"/>
    <cellStyle name="Nota 5 4" xfId="660"/>
    <cellStyle name="Nota 5 4 2" xfId="661"/>
    <cellStyle name="Nota 5 5" xfId="662"/>
    <cellStyle name="Nota 6" xfId="663"/>
    <cellStyle name="Nota 6 2" xfId="664"/>
    <cellStyle name="Nota 6 2 2" xfId="665"/>
    <cellStyle name="Nota 6 3" xfId="666"/>
    <cellStyle name="Nota 6 3 2" xfId="667"/>
    <cellStyle name="Nota 6 4" xfId="668"/>
    <cellStyle name="Nota 6 4 2" xfId="669"/>
    <cellStyle name="Nota 6 5" xfId="670"/>
    <cellStyle name="Nota 7" xfId="671"/>
    <cellStyle name="padroes" xfId="672"/>
    <cellStyle name="padroes 2" xfId="673"/>
    <cellStyle name="padroes 2 2" xfId="674"/>
    <cellStyle name="padroes 2 2 2" xfId="675"/>
    <cellStyle name="padroes 2 2 2 2" xfId="676"/>
    <cellStyle name="padroes 2 2 3" xfId="677"/>
    <cellStyle name="padroes 2 3" xfId="678"/>
    <cellStyle name="padroes 2 3 2" xfId="679"/>
    <cellStyle name="padroes 2 3 2 2" xfId="680"/>
    <cellStyle name="padroes 2 3 3" xfId="681"/>
    <cellStyle name="padroes 2 4" xfId="682"/>
    <cellStyle name="padroes 2 4 2" xfId="683"/>
    <cellStyle name="padroes 2 5" xfId="684"/>
    <cellStyle name="padroes 3" xfId="685"/>
    <cellStyle name="padroes 3 2" xfId="686"/>
    <cellStyle name="padroes 3 2 2" xfId="687"/>
    <cellStyle name="padroes 3 2 2 2" xfId="688"/>
    <cellStyle name="padroes 3 2 3" xfId="689"/>
    <cellStyle name="padroes 3 3" xfId="690"/>
    <cellStyle name="padroes 3 3 2" xfId="691"/>
    <cellStyle name="padroes 3 3 2 2" xfId="692"/>
    <cellStyle name="padroes 3 3 3" xfId="693"/>
    <cellStyle name="padroes 3 4" xfId="694"/>
    <cellStyle name="padroes 3 4 2" xfId="695"/>
    <cellStyle name="padroes 3 5" xfId="696"/>
    <cellStyle name="padroes 4" xfId="697"/>
    <cellStyle name="padroes 4 2" xfId="698"/>
    <cellStyle name="padroes 4 2 2" xfId="699"/>
    <cellStyle name="padroes 4 3" xfId="700"/>
    <cellStyle name="padroes 5" xfId="701"/>
    <cellStyle name="padroes 5 2" xfId="702"/>
    <cellStyle name="padroes 5 2 2" xfId="703"/>
    <cellStyle name="padroes 5 3" xfId="704"/>
    <cellStyle name="padroes 5 3 2" xfId="705"/>
    <cellStyle name="padroes 5 4" xfId="706"/>
    <cellStyle name="padroes 5 4 2" xfId="707"/>
    <cellStyle name="padroes 5 5" xfId="708"/>
    <cellStyle name="padroes 5 5 2" xfId="709"/>
    <cellStyle name="padroes 5 6" xfId="710"/>
    <cellStyle name="padroes 6" xfId="711"/>
    <cellStyle name="padroes 6 2" xfId="712"/>
    <cellStyle name="padroes 7" xfId="713"/>
    <cellStyle name="Percent 2" xfId="714"/>
    <cellStyle name="Percentagem 2" xfId="715"/>
    <cellStyle name="planilhas" xfId="716"/>
    <cellStyle name="Porcentagem 10" xfId="717"/>
    <cellStyle name="Porcentagem 10 2" xfId="1054"/>
    <cellStyle name="Porcentagem 2" xfId="718"/>
    <cellStyle name="Porcentagem 2 2" xfId="719"/>
    <cellStyle name="Porcentagem 2 2 2" xfId="720"/>
    <cellStyle name="Porcentagem 2 3" xfId="721"/>
    <cellStyle name="Porcentagem 2 4" xfId="722"/>
    <cellStyle name="Porcentagem 2 5" xfId="723"/>
    <cellStyle name="Porcentagem 2 6" xfId="724"/>
    <cellStyle name="Porcentagem 3" xfId="725"/>
    <cellStyle name="Porcentagem 3 2" xfId="726"/>
    <cellStyle name="Porcentagem 4" xfId="3"/>
    <cellStyle name="Porcentagem 5" xfId="727"/>
    <cellStyle name="Porcentagem 5 2" xfId="728"/>
    <cellStyle name="Porcentagem 6" xfId="729"/>
    <cellStyle name="Porcentagem 7" xfId="730"/>
    <cellStyle name="Porcentagem 8" xfId="731"/>
    <cellStyle name="Porcentagem 8 2" xfId="1055"/>
    <cellStyle name="Saída 2" xfId="732"/>
    <cellStyle name="Saída 2 2" xfId="733"/>
    <cellStyle name="Saída 2 2 2" xfId="734"/>
    <cellStyle name="Saída 2 3" xfId="735"/>
    <cellStyle name="Saída 2 3 2" xfId="736"/>
    <cellStyle name="Saída 2 4" xfId="737"/>
    <cellStyle name="Saída 2 4 2" xfId="738"/>
    <cellStyle name="Saída 2 5" xfId="739"/>
    <cellStyle name="Saída 3" xfId="740"/>
    <cellStyle name="Saída 3 2" xfId="741"/>
    <cellStyle name="Saída 3 2 2" xfId="742"/>
    <cellStyle name="Saída 3 3" xfId="743"/>
    <cellStyle name="Saída 3 3 2" xfId="744"/>
    <cellStyle name="Saída 3 4" xfId="745"/>
    <cellStyle name="Saída 3 4 2" xfId="746"/>
    <cellStyle name="Saída 3 5" xfId="747"/>
    <cellStyle name="Saída 4" xfId="748"/>
    <cellStyle name="Saída 4 2" xfId="749"/>
    <cellStyle name="Saída 4 2 2" xfId="750"/>
    <cellStyle name="Saída 4 3" xfId="751"/>
    <cellStyle name="Saída 4 3 2" xfId="752"/>
    <cellStyle name="Saída 4 4" xfId="753"/>
    <cellStyle name="Saída 4 4 2" xfId="754"/>
    <cellStyle name="Saída 4 5" xfId="755"/>
    <cellStyle name="Saída 5" xfId="756"/>
    <cellStyle name="Saída 5 2" xfId="757"/>
    <cellStyle name="Saída 5 2 2" xfId="758"/>
    <cellStyle name="Saída 5 3" xfId="759"/>
    <cellStyle name="Saída 5 3 2" xfId="760"/>
    <cellStyle name="Saída 5 4" xfId="761"/>
    <cellStyle name="Saída 5 4 2" xfId="762"/>
    <cellStyle name="Saída 5 5" xfId="763"/>
    <cellStyle name="Saída 6" xfId="764"/>
    <cellStyle name="Sem título1" xfId="765"/>
    <cellStyle name="Separador de milhares 10" xfId="766"/>
    <cellStyle name="Separador de milhares 10 2" xfId="767"/>
    <cellStyle name="Separador de milhares 10 3" xfId="768"/>
    <cellStyle name="Separador de milhares 10 4" xfId="769"/>
    <cellStyle name="Separador de milhares 11" xfId="770"/>
    <cellStyle name="Separador de milhares 11 2" xfId="1056"/>
    <cellStyle name="Separador de milhares 12" xfId="1059"/>
    <cellStyle name="Separador de milhares 2" xfId="771"/>
    <cellStyle name="Separador de milhares 2 10" xfId="772"/>
    <cellStyle name="Separador de milhares 2 11" xfId="773"/>
    <cellStyle name="Separador de milhares 2 12" xfId="774"/>
    <cellStyle name="Separador de milhares 2 2" xfId="775"/>
    <cellStyle name="Separador de milhares 2 2 2" xfId="776"/>
    <cellStyle name="Separador de milhares 2 3" xfId="777"/>
    <cellStyle name="Separador de milhares 2 3 2" xfId="778"/>
    <cellStyle name="Separador de milhares 2 3 2 2" xfId="779"/>
    <cellStyle name="Separador de milhares 2 3 2 3" xfId="780"/>
    <cellStyle name="Separador de milhares 2 3 2 4" xfId="781"/>
    <cellStyle name="Separador de milhares 2 3 2 5" xfId="782"/>
    <cellStyle name="Separador de milhares 2 3 3" xfId="783"/>
    <cellStyle name="Separador de milhares 2 3 4" xfId="784"/>
    <cellStyle name="Separador de milhares 2 3 5" xfId="785"/>
    <cellStyle name="Separador de milhares 2 4" xfId="786"/>
    <cellStyle name="Separador de milhares 2 4 2" xfId="787"/>
    <cellStyle name="Separador de milhares 2 4 3" xfId="788"/>
    <cellStyle name="Separador de milhares 2 4 4" xfId="789"/>
    <cellStyle name="Separador de milhares 2 4 5" xfId="790"/>
    <cellStyle name="Separador de milhares 2 4 6" xfId="1057"/>
    <cellStyle name="Separador de milhares 2 5" xfId="791"/>
    <cellStyle name="Separador de milhares 2 5 2" xfId="792"/>
    <cellStyle name="Separador de milhares 2 6" xfId="793"/>
    <cellStyle name="Separador de milhares 2 6 2" xfId="794"/>
    <cellStyle name="Separador de milhares 2 7" xfId="795"/>
    <cellStyle name="Separador de milhares 2 7 2" xfId="796"/>
    <cellStyle name="Separador de milhares 2 8" xfId="797"/>
    <cellStyle name="Separador de milhares 2 8 2" xfId="798"/>
    <cellStyle name="Separador de milhares 2 9" xfId="799"/>
    <cellStyle name="Separador de milhares 3" xfId="800"/>
    <cellStyle name="Separador de milhares 3 2" xfId="801"/>
    <cellStyle name="Separador de milhares 3 2 2" xfId="802"/>
    <cellStyle name="Separador de milhares 3 3" xfId="803"/>
    <cellStyle name="Separador de milhares 3 4" xfId="804"/>
    <cellStyle name="Separador de milhares 3 5" xfId="805"/>
    <cellStyle name="Separador de milhares 4" xfId="806"/>
    <cellStyle name="Separador de milhares 4 2" xfId="807"/>
    <cellStyle name="Separador de milhares 4 2 2" xfId="808"/>
    <cellStyle name="Separador de milhares 4 2 3" xfId="809"/>
    <cellStyle name="Separador de milhares 4 2 4" xfId="810"/>
    <cellStyle name="Separador de milhares 4 2 5" xfId="811"/>
    <cellStyle name="Separador de milhares 4 3" xfId="812"/>
    <cellStyle name="Separador de milhares 4 4" xfId="813"/>
    <cellStyle name="Separador de milhares 4 5" xfId="814"/>
    <cellStyle name="Separador de milhares 4 6" xfId="815"/>
    <cellStyle name="Separador de milhares 4 7" xfId="816"/>
    <cellStyle name="Separador de milhares 4 9" xfId="817"/>
    <cellStyle name="Separador de milhares 5" xfId="818"/>
    <cellStyle name="Separador de milhares 5 2" xfId="819"/>
    <cellStyle name="Separador de milhares 5 3" xfId="820"/>
    <cellStyle name="Separador de milhares 5 32" xfId="821"/>
    <cellStyle name="Separador de milhares 5 34" xfId="822"/>
    <cellStyle name="Separador de milhares 5 4" xfId="823"/>
    <cellStyle name="Separador de milhares 5 5" xfId="824"/>
    <cellStyle name="Separador de milhares 5 6" xfId="825"/>
    <cellStyle name="Separador de milhares 6" xfId="826"/>
    <cellStyle name="Separador de milhares 7" xfId="827"/>
    <cellStyle name="Separador de milhares 8" xfId="828"/>
    <cellStyle name="Separador de milhares 9" xfId="829"/>
    <cellStyle name="Separador de milhares 9 7" xfId="830"/>
    <cellStyle name="SUBTIT" xfId="831"/>
    <cellStyle name="SUBTIT 2" xfId="832"/>
    <cellStyle name="TableStyleLight1" xfId="833"/>
    <cellStyle name="TableStyleLight1 3" xfId="834"/>
    <cellStyle name="Texto de Aviso 2" xfId="835"/>
    <cellStyle name="Texto de Aviso 3" xfId="836"/>
    <cellStyle name="Texto de Aviso 4" xfId="837"/>
    <cellStyle name="Texto de Aviso 5" xfId="838"/>
    <cellStyle name="Texto Explicativo 2" xfId="839"/>
    <cellStyle name="Texto Explicativo 3" xfId="840"/>
    <cellStyle name="Texto Explicativo 4" xfId="841"/>
    <cellStyle name="Texto Explicativo 5" xfId="842"/>
    <cellStyle name="Título 1 1" xfId="843"/>
    <cellStyle name="Título 1 1 2" xfId="844"/>
    <cellStyle name="Título 1 1 3" xfId="845"/>
    <cellStyle name="Título 1 1 4" xfId="846"/>
    <cellStyle name="Título 1 1 5" xfId="847"/>
    <cellStyle name="Título 1 2" xfId="848"/>
    <cellStyle name="Título 1 3" xfId="849"/>
    <cellStyle name="Título 1 4" xfId="850"/>
    <cellStyle name="Título 1 5" xfId="851"/>
    <cellStyle name="Título 2 2" xfId="852"/>
    <cellStyle name="Título 2 3" xfId="853"/>
    <cellStyle name="Título 2 4" xfId="854"/>
    <cellStyle name="Título 2 5" xfId="855"/>
    <cellStyle name="Título 3 2" xfId="856"/>
    <cellStyle name="Título 3 2 2" xfId="857"/>
    <cellStyle name="Título 3 3" xfId="858"/>
    <cellStyle name="Título 3 3 2" xfId="859"/>
    <cellStyle name="Título 3 4" xfId="860"/>
    <cellStyle name="Título 3 4 2" xfId="861"/>
    <cellStyle name="Título 3 5" xfId="862"/>
    <cellStyle name="Título 3 5 2" xfId="863"/>
    <cellStyle name="Título 4 2" xfId="864"/>
    <cellStyle name="Título 4 3" xfId="865"/>
    <cellStyle name="Título 4 4" xfId="866"/>
    <cellStyle name="Título 4 5" xfId="867"/>
    <cellStyle name="Título 5" xfId="868"/>
    <cellStyle name="Título 6" xfId="869"/>
    <cellStyle name="Título 7" xfId="870"/>
    <cellStyle name="Título 8" xfId="871"/>
    <cellStyle name="Total 2" xfId="872"/>
    <cellStyle name="Total 2 2" xfId="873"/>
    <cellStyle name="Total 2 2 2" xfId="874"/>
    <cellStyle name="Total 2 3" xfId="875"/>
    <cellStyle name="Total 2 3 2" xfId="876"/>
    <cellStyle name="Total 2 4" xfId="877"/>
    <cellStyle name="Total 2 4 2" xfId="878"/>
    <cellStyle name="Total 2 5" xfId="879"/>
    <cellStyle name="Total 3" xfId="880"/>
    <cellStyle name="Total 3 2" xfId="881"/>
    <cellStyle name="Total 3 2 2" xfId="882"/>
    <cellStyle name="Total 3 3" xfId="883"/>
    <cellStyle name="Total 3 3 2" xfId="884"/>
    <cellStyle name="Total 3 4" xfId="885"/>
    <cellStyle name="Total 3 4 2" xfId="886"/>
    <cellStyle name="Total 3 5" xfId="887"/>
    <cellStyle name="Total 4" xfId="888"/>
    <cellStyle name="Total 4 2" xfId="889"/>
    <cellStyle name="Total 4 2 2" xfId="890"/>
    <cellStyle name="Total 4 3" xfId="891"/>
    <cellStyle name="Total 4 3 2" xfId="892"/>
    <cellStyle name="Total 4 4" xfId="893"/>
    <cellStyle name="Total 4 4 2" xfId="894"/>
    <cellStyle name="Total 4 5" xfId="895"/>
    <cellStyle name="Total 5" xfId="896"/>
    <cellStyle name="Total 5 2" xfId="897"/>
    <cellStyle name="Total 5 2 2" xfId="898"/>
    <cellStyle name="Total 5 3" xfId="899"/>
    <cellStyle name="Total 5 3 2" xfId="900"/>
    <cellStyle name="Total 5 4" xfId="901"/>
    <cellStyle name="Total 5 4 2" xfId="902"/>
    <cellStyle name="Total 5 5" xfId="903"/>
    <cellStyle name="Total 6" xfId="904"/>
    <cellStyle name="TOTAL GERAL" xfId="905"/>
    <cellStyle name="Vírgula 15" xfId="906"/>
    <cellStyle name="Vírgula 2" xfId="907"/>
    <cellStyle name="Vírgula 2 2" xfId="908"/>
    <cellStyle name="Vírgula 3" xfId="909"/>
    <cellStyle name="Vírgula 3 2" xfId="910"/>
    <cellStyle name="Vírgula 3 3" xfId="911"/>
    <cellStyle name="Vírgula 3 4" xfId="912"/>
    <cellStyle name="Vírgula 4" xfId="913"/>
    <cellStyle name="Vírgula 5" xfId="914"/>
  </cellStyles>
  <dxfs count="2">
    <dxf>
      <fill>
        <patternFill patternType="gray125">
          <bgColor indexed="51"/>
        </patternFill>
      </fill>
    </dxf>
    <dxf>
      <fill>
        <patternFill patternType="gray0625">
          <bgColor indexed="5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1</xdr:row>
      <xdr:rowOff>47625</xdr:rowOff>
    </xdr:from>
    <xdr:to>
      <xdr:col>2</xdr:col>
      <xdr:colOff>352425</xdr:colOff>
      <xdr:row>3</xdr:row>
      <xdr:rowOff>142875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47650" y="238125"/>
          <a:ext cx="1447800" cy="129540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1</xdr:row>
      <xdr:rowOff>38100</xdr:rowOff>
    </xdr:from>
    <xdr:to>
      <xdr:col>1</xdr:col>
      <xdr:colOff>838200</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52400" y="228600"/>
          <a:ext cx="1447800" cy="1295400"/>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1316130</xdr:colOff>
      <xdr:row>2</xdr:row>
      <xdr:rowOff>1044241</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247650"/>
          <a:ext cx="1316130" cy="1177591"/>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815975</xdr:colOff>
      <xdr:row>2</xdr:row>
      <xdr:rowOff>190500</xdr:rowOff>
    </xdr:to>
    <xdr:pic>
      <xdr:nvPicPr>
        <xdr:cNvPr id="2" name="Imagem 1"/>
        <xdr:cNvPicPr/>
      </xdr:nvPicPr>
      <xdr:blipFill>
        <a:blip xmlns:r="http://schemas.openxmlformats.org/officeDocument/2006/relationships" r:embed="rId1" cstate="print"/>
        <a:srcRect/>
        <a:stretch>
          <a:fillRect/>
        </a:stretch>
      </xdr:blipFill>
      <xdr:spPr bwMode="auto">
        <a:xfrm>
          <a:off x="127551" y="104775"/>
          <a:ext cx="688424" cy="6191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1</xdr:row>
      <xdr:rowOff>28575</xdr:rowOff>
    </xdr:from>
    <xdr:to>
      <xdr:col>0</xdr:col>
      <xdr:colOff>1485900</xdr:colOff>
      <xdr:row>2</xdr:row>
      <xdr:rowOff>1123950</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8100" y="219075"/>
          <a:ext cx="1447800" cy="129540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USUARIOS\33%20-%20Jucil&#233;ia%20Costa%20Vieira\Quadro%20rede%20Modelo%205%20-%20Valendo%20-%20Original-Codevasf-modific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513859\Documents\Samuel\Vila%20Estaleiros\Refer&#234;ncia%2006-20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Users\user\Downloads\planilha%20vila%20beatriz%202%20e%205%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ichelemarques\Downloads\PLANILHA%20MULTIPL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00.4\pastaobras$\rafaelmarques\Desktop\Or&#231;amento\CRAS%20Curumim\CRAS%20CURUMIM%20FINAL_R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astaobras$\pastaobras$\Users\carlosxavier\Downloads\OR&#199;AMENTO%20QUADRA%20DOS%20CAMEL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00.4\pastaobras$\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DE COLETORA"/>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sheetName val="CRONOGRAMA"/>
      <sheetName val="COMPOSIÇÃO"/>
      <sheetName val="BDI"/>
      <sheetName val="COTAÇÃO"/>
    </sheetNames>
    <sheetDataSet>
      <sheetData sheetId="0">
        <row r="10">
          <cell r="I10" t="str">
            <v>PR. TOTAL C / BDI</v>
          </cell>
        </row>
      </sheetData>
      <sheetData sheetId="1"/>
      <sheetData sheetId="2"/>
      <sheetData sheetId="3"/>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J71"/>
  <sheetViews>
    <sheetView tabSelected="1" showOutlineSymbols="0" showWhiteSpace="0" topLeftCell="A13" zoomScale="85" zoomScaleNormal="85" workbookViewId="0">
      <selection activeCell="A9" sqref="A9:A19"/>
    </sheetView>
  </sheetViews>
  <sheetFormatPr defaultRowHeight="14.25"/>
  <cols>
    <col min="1" max="1" width="6.25" style="8" customWidth="1"/>
    <col min="2" max="2" width="11.375" style="8" bestFit="1" customWidth="1"/>
    <col min="3" max="3" width="9.625" style="8" customWidth="1"/>
    <col min="4" max="4" width="61" style="10" customWidth="1"/>
    <col min="5" max="5" width="8" style="10" bestFit="1" customWidth="1"/>
    <col min="6" max="6" width="11" style="96" customWidth="1"/>
    <col min="7" max="7" width="11.875" style="10" customWidth="1"/>
    <col min="8" max="8" width="13" style="10" bestFit="1" customWidth="1"/>
    <col min="9" max="9" width="18.25" style="10" bestFit="1" customWidth="1"/>
    <col min="10" max="10" width="14" style="10" customWidth="1"/>
  </cols>
  <sheetData>
    <row r="1" spans="1:10" ht="15">
      <c r="A1" s="161" t="s">
        <v>16</v>
      </c>
      <c r="B1" s="161"/>
      <c r="C1" s="161"/>
      <c r="D1" s="161"/>
      <c r="E1" s="161"/>
      <c r="F1" s="161"/>
      <c r="G1" s="161"/>
      <c r="H1" s="161"/>
      <c r="I1" s="161"/>
      <c r="J1" s="161"/>
    </row>
    <row r="2" spans="1:10" ht="15">
      <c r="A2" s="11"/>
      <c r="B2" s="11"/>
      <c r="C2" s="11"/>
      <c r="D2" s="6" t="s">
        <v>19</v>
      </c>
      <c r="E2" s="6" t="s">
        <v>0</v>
      </c>
      <c r="F2" s="90"/>
      <c r="G2" s="21"/>
      <c r="H2" s="22" t="s">
        <v>1</v>
      </c>
      <c r="I2" s="167" t="s">
        <v>2</v>
      </c>
      <c r="J2" s="167"/>
    </row>
    <row r="3" spans="1:10" ht="80.099999999999994" customHeight="1">
      <c r="A3" s="12"/>
      <c r="B3" s="12"/>
      <c r="C3" s="12"/>
      <c r="D3" s="80" t="s">
        <v>621</v>
      </c>
      <c r="E3" s="162" t="s">
        <v>227</v>
      </c>
      <c r="F3" s="163"/>
      <c r="G3" s="163"/>
      <c r="H3" s="65">
        <v>0.22650000000000001</v>
      </c>
      <c r="I3" s="162" t="s">
        <v>3</v>
      </c>
      <c r="J3" s="163"/>
    </row>
    <row r="4" spans="1:10" s="1" customFormat="1" ht="16.5" customHeight="1">
      <c r="A4" s="9"/>
      <c r="B4" s="9"/>
      <c r="C4" s="9"/>
      <c r="D4" s="19"/>
      <c r="E4" s="20"/>
      <c r="F4" s="91"/>
      <c r="G4" s="20"/>
      <c r="H4" s="164" t="s">
        <v>45</v>
      </c>
      <c r="I4" s="164"/>
      <c r="J4" s="164"/>
    </row>
    <row r="5" spans="1:10" ht="15" customHeight="1">
      <c r="A5" s="165" t="s">
        <v>17</v>
      </c>
      <c r="B5" s="166"/>
      <c r="C5" s="166"/>
      <c r="D5" s="166"/>
      <c r="E5" s="166"/>
      <c r="F5" s="166"/>
      <c r="G5" s="166"/>
      <c r="H5" s="166"/>
      <c r="I5" s="166"/>
      <c r="J5" s="166"/>
    </row>
    <row r="6" spans="1:10" ht="30" customHeight="1">
      <c r="A6" s="4" t="s">
        <v>4</v>
      </c>
      <c r="B6" s="5" t="s">
        <v>5</v>
      </c>
      <c r="C6" s="4" t="s">
        <v>6</v>
      </c>
      <c r="D6" s="4" t="s">
        <v>7</v>
      </c>
      <c r="E6" s="3" t="s">
        <v>8</v>
      </c>
      <c r="F6" s="92" t="s">
        <v>9</v>
      </c>
      <c r="G6" s="5" t="s">
        <v>10</v>
      </c>
      <c r="H6" s="5" t="s">
        <v>11</v>
      </c>
      <c r="I6" s="5" t="s">
        <v>12</v>
      </c>
      <c r="J6" s="5" t="s">
        <v>13</v>
      </c>
    </row>
    <row r="7" spans="1:10" s="2" customFormat="1" ht="30" customHeight="1">
      <c r="A7" s="13"/>
      <c r="B7" s="14"/>
      <c r="C7" s="14"/>
      <c r="D7" s="15" t="s">
        <v>18</v>
      </c>
      <c r="E7" s="14"/>
      <c r="F7" s="93"/>
      <c r="G7" s="16"/>
      <c r="H7" s="16"/>
      <c r="I7" s="17">
        <f>H68</f>
        <v>1921882.69</v>
      </c>
      <c r="J7" s="18"/>
    </row>
    <row r="8" spans="1:10" s="140" customFormat="1" ht="24" customHeight="1">
      <c r="A8" s="89" t="s">
        <v>46</v>
      </c>
      <c r="B8" s="81"/>
      <c r="C8" s="81"/>
      <c r="D8" s="81" t="s">
        <v>47</v>
      </c>
      <c r="E8" s="81"/>
      <c r="F8" s="82"/>
      <c r="G8" s="81"/>
      <c r="H8" s="81"/>
      <c r="I8" s="82">
        <v>74923.66</v>
      </c>
      <c r="J8" s="83">
        <f t="shared" ref="J8:J66" si="0">I8 / 1921882.69</f>
        <v>3.8984512629124106E-2</v>
      </c>
    </row>
    <row r="9" spans="1:10" s="140" customFormat="1" ht="78" customHeight="1">
      <c r="A9" s="86" t="s">
        <v>751</v>
      </c>
      <c r="B9" s="85" t="s">
        <v>49</v>
      </c>
      <c r="C9" s="84" t="s">
        <v>50</v>
      </c>
      <c r="D9" s="84" t="s">
        <v>51</v>
      </c>
      <c r="E9" s="86" t="s">
        <v>52</v>
      </c>
      <c r="F9" s="87">
        <v>1</v>
      </c>
      <c r="G9" s="87">
        <v>1340.46</v>
      </c>
      <c r="H9" s="87">
        <f t="shared" ref="H9:H19" si="1">TRUNC(G9 * (1 + 22.65 / 100), 2)</f>
        <v>1644.07</v>
      </c>
      <c r="I9" s="87">
        <f t="shared" ref="I9:I19" si="2">TRUNC(F9 * H9, 2)</f>
        <v>1644.07</v>
      </c>
      <c r="J9" s="88">
        <f t="shared" si="0"/>
        <v>8.5544763400725561E-4</v>
      </c>
    </row>
    <row r="10" spans="1:10" s="140" customFormat="1" ht="104.1" customHeight="1">
      <c r="A10" s="86" t="s">
        <v>752</v>
      </c>
      <c r="B10" s="85" t="s">
        <v>54</v>
      </c>
      <c r="C10" s="84" t="s">
        <v>50</v>
      </c>
      <c r="D10" s="84" t="s">
        <v>55</v>
      </c>
      <c r="E10" s="86" t="s">
        <v>56</v>
      </c>
      <c r="F10" s="87">
        <v>6</v>
      </c>
      <c r="G10" s="87">
        <v>833.24</v>
      </c>
      <c r="H10" s="87">
        <f t="shared" si="1"/>
        <v>1021.96</v>
      </c>
      <c r="I10" s="87">
        <f t="shared" si="2"/>
        <v>6131.76</v>
      </c>
      <c r="J10" s="88">
        <f t="shared" si="0"/>
        <v>3.1904965021564351E-3</v>
      </c>
    </row>
    <row r="11" spans="1:10" s="140" customFormat="1" ht="117" customHeight="1">
      <c r="A11" s="86" t="s">
        <v>753</v>
      </c>
      <c r="B11" s="85" t="s">
        <v>57</v>
      </c>
      <c r="C11" s="84" t="s">
        <v>50</v>
      </c>
      <c r="D11" s="84" t="s">
        <v>58</v>
      </c>
      <c r="E11" s="86" t="s">
        <v>56</v>
      </c>
      <c r="F11" s="87">
        <v>6</v>
      </c>
      <c r="G11" s="87">
        <v>787.91</v>
      </c>
      <c r="H11" s="87">
        <f t="shared" si="1"/>
        <v>966.37</v>
      </c>
      <c r="I11" s="87">
        <f t="shared" si="2"/>
        <v>5798.22</v>
      </c>
      <c r="J11" s="88">
        <f t="shared" si="0"/>
        <v>3.0169479282838021E-3</v>
      </c>
    </row>
    <row r="12" spans="1:10" s="140" customFormat="1" ht="78" customHeight="1">
      <c r="A12" s="86" t="s">
        <v>754</v>
      </c>
      <c r="B12" s="85" t="s">
        <v>60</v>
      </c>
      <c r="C12" s="84" t="s">
        <v>50</v>
      </c>
      <c r="D12" s="84" t="s">
        <v>61</v>
      </c>
      <c r="E12" s="86" t="s">
        <v>56</v>
      </c>
      <c r="F12" s="87">
        <v>6</v>
      </c>
      <c r="G12" s="87">
        <v>601.9</v>
      </c>
      <c r="H12" s="87">
        <f t="shared" si="1"/>
        <v>738.23</v>
      </c>
      <c r="I12" s="87">
        <f t="shared" si="2"/>
        <v>4429.38</v>
      </c>
      <c r="J12" s="88">
        <f t="shared" si="0"/>
        <v>2.3047088269471847E-3</v>
      </c>
    </row>
    <row r="13" spans="1:10" s="140" customFormat="1" ht="51.95" customHeight="1">
      <c r="A13" s="86" t="s">
        <v>755</v>
      </c>
      <c r="B13" s="85" t="s">
        <v>63</v>
      </c>
      <c r="C13" s="84" t="s">
        <v>50</v>
      </c>
      <c r="D13" s="84" t="s">
        <v>64</v>
      </c>
      <c r="E13" s="86" t="s">
        <v>52</v>
      </c>
      <c r="F13" s="87">
        <v>3</v>
      </c>
      <c r="G13" s="87">
        <v>686.28</v>
      </c>
      <c r="H13" s="87">
        <f t="shared" si="1"/>
        <v>841.72</v>
      </c>
      <c r="I13" s="87">
        <f t="shared" si="2"/>
        <v>2525.16</v>
      </c>
      <c r="J13" s="88">
        <f t="shared" si="0"/>
        <v>1.3138991329382337E-3</v>
      </c>
    </row>
    <row r="14" spans="1:10" s="140" customFormat="1" ht="26.1" customHeight="1">
      <c r="A14" s="86" t="s">
        <v>756</v>
      </c>
      <c r="B14" s="85" t="s">
        <v>66</v>
      </c>
      <c r="C14" s="84" t="s">
        <v>50</v>
      </c>
      <c r="D14" s="84" t="s">
        <v>67</v>
      </c>
      <c r="E14" s="86" t="s">
        <v>52</v>
      </c>
      <c r="F14" s="87">
        <v>1</v>
      </c>
      <c r="G14" s="87">
        <v>623.69000000000005</v>
      </c>
      <c r="H14" s="87">
        <f t="shared" si="1"/>
        <v>764.95</v>
      </c>
      <c r="I14" s="87">
        <f t="shared" si="2"/>
        <v>764.95</v>
      </c>
      <c r="J14" s="88">
        <f t="shared" si="0"/>
        <v>3.9802117162520469E-4</v>
      </c>
    </row>
    <row r="15" spans="1:10" s="140" customFormat="1" ht="26.1" customHeight="1">
      <c r="A15" s="86" t="s">
        <v>757</v>
      </c>
      <c r="B15" s="85" t="s">
        <v>69</v>
      </c>
      <c r="C15" s="84" t="s">
        <v>50</v>
      </c>
      <c r="D15" s="84" t="s">
        <v>70</v>
      </c>
      <c r="E15" s="86" t="s">
        <v>52</v>
      </c>
      <c r="F15" s="87">
        <v>1</v>
      </c>
      <c r="G15" s="87">
        <v>327.92</v>
      </c>
      <c r="H15" s="87">
        <f t="shared" si="1"/>
        <v>402.19</v>
      </c>
      <c r="I15" s="87">
        <f t="shared" si="2"/>
        <v>402.19</v>
      </c>
      <c r="J15" s="88">
        <f t="shared" si="0"/>
        <v>2.0926875614869084E-4</v>
      </c>
    </row>
    <row r="16" spans="1:10" s="140" customFormat="1" ht="26.1" customHeight="1">
      <c r="A16" s="86" t="s">
        <v>758</v>
      </c>
      <c r="B16" s="85" t="s">
        <v>72</v>
      </c>
      <c r="C16" s="84" t="s">
        <v>50</v>
      </c>
      <c r="D16" s="84" t="s">
        <v>73</v>
      </c>
      <c r="E16" s="86" t="s">
        <v>52</v>
      </c>
      <c r="F16" s="87">
        <v>1</v>
      </c>
      <c r="G16" s="87">
        <v>889.47</v>
      </c>
      <c r="H16" s="87">
        <f t="shared" si="1"/>
        <v>1090.93</v>
      </c>
      <c r="I16" s="87">
        <f t="shared" si="2"/>
        <v>1090.93</v>
      </c>
      <c r="J16" s="88">
        <f t="shared" si="0"/>
        <v>5.6763610270094069E-4</v>
      </c>
    </row>
    <row r="17" spans="1:10" s="140" customFormat="1" ht="26.1" customHeight="1">
      <c r="A17" s="86" t="s">
        <v>759</v>
      </c>
      <c r="B17" s="85" t="s">
        <v>701</v>
      </c>
      <c r="C17" s="84" t="s">
        <v>86</v>
      </c>
      <c r="D17" s="84" t="s">
        <v>702</v>
      </c>
      <c r="E17" s="86" t="s">
        <v>103</v>
      </c>
      <c r="F17" s="87">
        <v>200</v>
      </c>
      <c r="G17" s="87">
        <v>108.2</v>
      </c>
      <c r="H17" s="87">
        <f t="shared" si="1"/>
        <v>132.69999999999999</v>
      </c>
      <c r="I17" s="87">
        <f t="shared" si="2"/>
        <v>26540</v>
      </c>
      <c r="J17" s="88">
        <f t="shared" si="0"/>
        <v>1.3809375638842972E-2</v>
      </c>
    </row>
    <row r="18" spans="1:10" s="140" customFormat="1" ht="65.099999999999994" customHeight="1">
      <c r="A18" s="86" t="s">
        <v>760</v>
      </c>
      <c r="B18" s="85" t="s">
        <v>75</v>
      </c>
      <c r="C18" s="84" t="s">
        <v>76</v>
      </c>
      <c r="D18" s="84" t="s">
        <v>77</v>
      </c>
      <c r="E18" s="86" t="s">
        <v>78</v>
      </c>
      <c r="F18" s="87">
        <v>2200</v>
      </c>
      <c r="G18" s="87">
        <v>6.66</v>
      </c>
      <c r="H18" s="87">
        <f t="shared" si="1"/>
        <v>8.16</v>
      </c>
      <c r="I18" s="87">
        <f t="shared" si="2"/>
        <v>17952</v>
      </c>
      <c r="J18" s="88">
        <f t="shared" si="0"/>
        <v>9.3408406732671083E-3</v>
      </c>
    </row>
    <row r="19" spans="1:10" s="140" customFormat="1" ht="51.95" customHeight="1">
      <c r="A19" s="86" t="s">
        <v>761</v>
      </c>
      <c r="B19" s="85" t="s">
        <v>79</v>
      </c>
      <c r="C19" s="84" t="s">
        <v>76</v>
      </c>
      <c r="D19" s="84" t="s">
        <v>80</v>
      </c>
      <c r="E19" s="86" t="s">
        <v>81</v>
      </c>
      <c r="F19" s="87">
        <v>550</v>
      </c>
      <c r="G19" s="87">
        <v>11.34</v>
      </c>
      <c r="H19" s="87">
        <f t="shared" si="1"/>
        <v>13.9</v>
      </c>
      <c r="I19" s="87">
        <f t="shared" si="2"/>
        <v>7645</v>
      </c>
      <c r="J19" s="88">
        <f t="shared" si="0"/>
        <v>3.9778702622062746E-3</v>
      </c>
    </row>
    <row r="20" spans="1:10" s="140" customFormat="1" ht="24" customHeight="1">
      <c r="A20" s="89" t="s">
        <v>82</v>
      </c>
      <c r="B20" s="81"/>
      <c r="C20" s="81"/>
      <c r="D20" s="81" t="s">
        <v>83</v>
      </c>
      <c r="E20" s="81"/>
      <c r="F20" s="82"/>
      <c r="G20" s="81"/>
      <c r="H20" s="81"/>
      <c r="I20" s="82">
        <v>16444.900000000001</v>
      </c>
      <c r="J20" s="83">
        <f t="shared" si="0"/>
        <v>8.5566616971819442E-3</v>
      </c>
    </row>
    <row r="21" spans="1:10" s="140" customFormat="1" ht="24" customHeight="1">
      <c r="A21" s="86" t="s">
        <v>84</v>
      </c>
      <c r="B21" s="85" t="s">
        <v>85</v>
      </c>
      <c r="C21" s="84" t="s">
        <v>86</v>
      </c>
      <c r="D21" s="84" t="s">
        <v>87</v>
      </c>
      <c r="E21" s="86" t="s">
        <v>88</v>
      </c>
      <c r="F21" s="87">
        <v>30</v>
      </c>
      <c r="G21" s="87">
        <v>201.68</v>
      </c>
      <c r="H21" s="87">
        <f t="shared" ref="H21:H26" si="3">TRUNC(G21 * (1 + 22.65 / 100), 2)</f>
        <v>247.36</v>
      </c>
      <c r="I21" s="87">
        <f t="shared" ref="I21:I26" si="4">TRUNC(F21 * H21, 2)</f>
        <v>7420.8</v>
      </c>
      <c r="J21" s="88">
        <f t="shared" si="0"/>
        <v>3.8612138184146924E-3</v>
      </c>
    </row>
    <row r="22" spans="1:10" s="140" customFormat="1" ht="26.1" customHeight="1">
      <c r="A22" s="86" t="s">
        <v>89</v>
      </c>
      <c r="B22" s="85" t="s">
        <v>90</v>
      </c>
      <c r="C22" s="84" t="s">
        <v>91</v>
      </c>
      <c r="D22" s="84" t="s">
        <v>92</v>
      </c>
      <c r="E22" s="86" t="s">
        <v>93</v>
      </c>
      <c r="F22" s="87">
        <v>120</v>
      </c>
      <c r="G22" s="87">
        <v>17.510000000000002</v>
      </c>
      <c r="H22" s="87">
        <f t="shared" si="3"/>
        <v>21.47</v>
      </c>
      <c r="I22" s="87">
        <f t="shared" si="4"/>
        <v>2576.4</v>
      </c>
      <c r="J22" s="88">
        <f t="shared" si="0"/>
        <v>1.3405604896727596E-3</v>
      </c>
    </row>
    <row r="23" spans="1:10" s="140" customFormat="1" ht="26.1" customHeight="1">
      <c r="A23" s="86" t="s">
        <v>94</v>
      </c>
      <c r="B23" s="85" t="s">
        <v>95</v>
      </c>
      <c r="C23" s="84" t="s">
        <v>91</v>
      </c>
      <c r="D23" s="84" t="s">
        <v>96</v>
      </c>
      <c r="E23" s="86" t="s">
        <v>93</v>
      </c>
      <c r="F23" s="87">
        <v>120</v>
      </c>
      <c r="G23" s="87">
        <v>9.3699999999999992</v>
      </c>
      <c r="H23" s="87">
        <f t="shared" si="3"/>
        <v>11.49</v>
      </c>
      <c r="I23" s="87">
        <f t="shared" si="4"/>
        <v>1378.8</v>
      </c>
      <c r="J23" s="88">
        <f t="shared" si="0"/>
        <v>7.1742151962459269E-4</v>
      </c>
    </row>
    <row r="24" spans="1:10" s="140" customFormat="1" ht="26.1" customHeight="1">
      <c r="A24" s="86" t="s">
        <v>94</v>
      </c>
      <c r="B24" s="85" t="s">
        <v>97</v>
      </c>
      <c r="C24" s="84" t="s">
        <v>86</v>
      </c>
      <c r="D24" s="84" t="s">
        <v>98</v>
      </c>
      <c r="E24" s="86" t="s">
        <v>99</v>
      </c>
      <c r="F24" s="87">
        <v>60</v>
      </c>
      <c r="G24" s="87">
        <v>15.15</v>
      </c>
      <c r="H24" s="87">
        <f t="shared" si="3"/>
        <v>18.579999999999998</v>
      </c>
      <c r="I24" s="87">
        <f t="shared" si="4"/>
        <v>1114.8</v>
      </c>
      <c r="J24" s="88">
        <f t="shared" si="0"/>
        <v>5.8005621560595878E-4</v>
      </c>
    </row>
    <row r="25" spans="1:10" s="140" customFormat="1" ht="26.1" customHeight="1">
      <c r="A25" s="86" t="s">
        <v>100</v>
      </c>
      <c r="B25" s="85" t="s">
        <v>101</v>
      </c>
      <c r="C25" s="84" t="s">
        <v>86</v>
      </c>
      <c r="D25" s="84" t="s">
        <v>102</v>
      </c>
      <c r="E25" s="86" t="s">
        <v>103</v>
      </c>
      <c r="F25" s="87">
        <v>200</v>
      </c>
      <c r="G25" s="87">
        <v>9</v>
      </c>
      <c r="H25" s="87">
        <f t="shared" si="3"/>
        <v>11.03</v>
      </c>
      <c r="I25" s="87">
        <f t="shared" si="4"/>
        <v>2206</v>
      </c>
      <c r="J25" s="88">
        <f t="shared" si="0"/>
        <v>1.1478328055496458E-3</v>
      </c>
    </row>
    <row r="26" spans="1:10" s="140" customFormat="1" ht="26.1" customHeight="1">
      <c r="A26" s="86" t="s">
        <v>104</v>
      </c>
      <c r="B26" s="85" t="s">
        <v>105</v>
      </c>
      <c r="C26" s="84" t="s">
        <v>86</v>
      </c>
      <c r="D26" s="84" t="s">
        <v>106</v>
      </c>
      <c r="E26" s="86" t="s">
        <v>88</v>
      </c>
      <c r="F26" s="87">
        <v>10</v>
      </c>
      <c r="G26" s="87">
        <v>142.53</v>
      </c>
      <c r="H26" s="87">
        <f t="shared" si="3"/>
        <v>174.81</v>
      </c>
      <c r="I26" s="87">
        <f t="shared" si="4"/>
        <v>1748.1</v>
      </c>
      <c r="J26" s="88">
        <f t="shared" si="0"/>
        <v>9.0957684831429538E-4</v>
      </c>
    </row>
    <row r="27" spans="1:10" s="140" customFormat="1" ht="24" customHeight="1">
      <c r="A27" s="89" t="s">
        <v>107</v>
      </c>
      <c r="B27" s="81"/>
      <c r="C27" s="81"/>
      <c r="D27" s="81" t="s">
        <v>108</v>
      </c>
      <c r="E27" s="81"/>
      <c r="F27" s="82"/>
      <c r="G27" s="81"/>
      <c r="H27" s="81"/>
      <c r="I27" s="82">
        <v>31613.75</v>
      </c>
      <c r="J27" s="83">
        <f t="shared" si="0"/>
        <v>1.6449365075451094E-2</v>
      </c>
    </row>
    <row r="28" spans="1:10" s="140" customFormat="1" ht="24" customHeight="1">
      <c r="A28" s="86" t="s">
        <v>109</v>
      </c>
      <c r="B28" s="85" t="s">
        <v>110</v>
      </c>
      <c r="C28" s="84" t="s">
        <v>86</v>
      </c>
      <c r="D28" s="84" t="s">
        <v>111</v>
      </c>
      <c r="E28" s="86" t="s">
        <v>112</v>
      </c>
      <c r="F28" s="87">
        <v>1</v>
      </c>
      <c r="G28" s="87">
        <v>19060.62</v>
      </c>
      <c r="H28" s="87">
        <f>TRUNC(G28 * (1 + 22.65 / 100), 2)</f>
        <v>23377.85</v>
      </c>
      <c r="I28" s="87">
        <f>TRUNC(F28 * H28, 2)</f>
        <v>23377.85</v>
      </c>
      <c r="J28" s="88">
        <f t="shared" si="0"/>
        <v>1.2164035880878868E-2</v>
      </c>
    </row>
    <row r="29" spans="1:10" s="140" customFormat="1" ht="26.1" customHeight="1">
      <c r="A29" s="86" t="s">
        <v>113</v>
      </c>
      <c r="B29" s="85" t="s">
        <v>114</v>
      </c>
      <c r="C29" s="84" t="s">
        <v>86</v>
      </c>
      <c r="D29" s="84" t="s">
        <v>115</v>
      </c>
      <c r="E29" s="86" t="s">
        <v>88</v>
      </c>
      <c r="F29" s="87">
        <v>5</v>
      </c>
      <c r="G29" s="87">
        <v>1343</v>
      </c>
      <c r="H29" s="87">
        <f>TRUNC(G29 * (1 + 22.65 / 100), 2)</f>
        <v>1647.18</v>
      </c>
      <c r="I29" s="87">
        <f>TRUNC(F29 * H29, 2)</f>
        <v>8235.9</v>
      </c>
      <c r="J29" s="88">
        <f t="shared" si="0"/>
        <v>4.2853291945722247E-3</v>
      </c>
    </row>
    <row r="30" spans="1:10" s="140" customFormat="1" ht="24" customHeight="1">
      <c r="A30" s="89" t="s">
        <v>116</v>
      </c>
      <c r="B30" s="81"/>
      <c r="C30" s="81"/>
      <c r="D30" s="81" t="s">
        <v>117</v>
      </c>
      <c r="E30" s="81"/>
      <c r="F30" s="82"/>
      <c r="G30" s="81"/>
      <c r="H30" s="81"/>
      <c r="I30" s="82">
        <v>495576.35</v>
      </c>
      <c r="J30" s="83">
        <f t="shared" si="0"/>
        <v>0.2578598332658899</v>
      </c>
    </row>
    <row r="31" spans="1:10" s="140" customFormat="1" ht="26.1" customHeight="1">
      <c r="A31" s="86" t="s">
        <v>118</v>
      </c>
      <c r="B31" s="85" t="s">
        <v>119</v>
      </c>
      <c r="C31" s="84" t="s">
        <v>50</v>
      </c>
      <c r="D31" s="84" t="s">
        <v>120</v>
      </c>
      <c r="E31" s="86" t="s">
        <v>121</v>
      </c>
      <c r="F31" s="87">
        <v>610.07000000000005</v>
      </c>
      <c r="G31" s="87">
        <v>5.58</v>
      </c>
      <c r="H31" s="87">
        <f t="shared" ref="H31:H38" si="5">TRUNC(G31 * (1 + 22.65 / 100), 2)</f>
        <v>6.84</v>
      </c>
      <c r="I31" s="87">
        <f t="shared" ref="I31:I38" si="6">TRUNC(F31 * H31, 2)</f>
        <v>4172.87</v>
      </c>
      <c r="J31" s="88">
        <f t="shared" si="0"/>
        <v>2.1712407431069584E-3</v>
      </c>
    </row>
    <row r="32" spans="1:10" s="140" customFormat="1" ht="26.1" customHeight="1">
      <c r="A32" s="86" t="s">
        <v>122</v>
      </c>
      <c r="B32" s="85" t="s">
        <v>123</v>
      </c>
      <c r="C32" s="84" t="s">
        <v>124</v>
      </c>
      <c r="D32" s="84" t="s">
        <v>125</v>
      </c>
      <c r="E32" s="86" t="s">
        <v>121</v>
      </c>
      <c r="F32" s="87">
        <v>3282.1</v>
      </c>
      <c r="G32" s="87">
        <v>8.64</v>
      </c>
      <c r="H32" s="87">
        <f t="shared" si="5"/>
        <v>10.59</v>
      </c>
      <c r="I32" s="87">
        <f t="shared" si="6"/>
        <v>34757.43</v>
      </c>
      <c r="J32" s="88">
        <f t="shared" si="0"/>
        <v>1.8085094465365107E-2</v>
      </c>
    </row>
    <row r="33" spans="1:10" s="140" customFormat="1" ht="24" customHeight="1">
      <c r="A33" s="86" t="s">
        <v>126</v>
      </c>
      <c r="B33" s="85" t="s">
        <v>127</v>
      </c>
      <c r="C33" s="84" t="s">
        <v>124</v>
      </c>
      <c r="D33" s="84" t="s">
        <v>128</v>
      </c>
      <c r="E33" s="86" t="s">
        <v>121</v>
      </c>
      <c r="F33" s="87">
        <v>3282.1</v>
      </c>
      <c r="G33" s="87">
        <v>23.95</v>
      </c>
      <c r="H33" s="87">
        <f t="shared" si="5"/>
        <v>29.37</v>
      </c>
      <c r="I33" s="87">
        <f t="shared" si="6"/>
        <v>96395.27</v>
      </c>
      <c r="J33" s="88">
        <f t="shared" si="0"/>
        <v>5.0156687763289035E-2</v>
      </c>
    </row>
    <row r="34" spans="1:10" s="140" customFormat="1" ht="24" customHeight="1">
      <c r="A34" s="86" t="s">
        <v>129</v>
      </c>
      <c r="B34" s="85" t="s">
        <v>130</v>
      </c>
      <c r="C34" s="84" t="s">
        <v>86</v>
      </c>
      <c r="D34" s="84" t="s">
        <v>131</v>
      </c>
      <c r="E34" s="86" t="s">
        <v>121</v>
      </c>
      <c r="F34" s="87">
        <v>8533.4599999999991</v>
      </c>
      <c r="G34" s="87">
        <v>2.91</v>
      </c>
      <c r="H34" s="87">
        <f t="shared" si="5"/>
        <v>3.56</v>
      </c>
      <c r="I34" s="87">
        <f t="shared" si="6"/>
        <v>30379.11</v>
      </c>
      <c r="J34" s="88">
        <f t="shared" si="0"/>
        <v>1.5806953336990615E-2</v>
      </c>
    </row>
    <row r="35" spans="1:10" s="140" customFormat="1" ht="24" customHeight="1">
      <c r="A35" s="86" t="s">
        <v>132</v>
      </c>
      <c r="B35" s="85" t="s">
        <v>133</v>
      </c>
      <c r="C35" s="84" t="s">
        <v>86</v>
      </c>
      <c r="D35" s="84" t="s">
        <v>134</v>
      </c>
      <c r="E35" s="86" t="s">
        <v>135</v>
      </c>
      <c r="F35" s="87">
        <v>97608.5</v>
      </c>
      <c r="G35" s="87">
        <v>1.93</v>
      </c>
      <c r="H35" s="87">
        <f t="shared" si="5"/>
        <v>2.36</v>
      </c>
      <c r="I35" s="87">
        <f t="shared" si="6"/>
        <v>230356.06</v>
      </c>
      <c r="J35" s="88">
        <f t="shared" si="0"/>
        <v>0.11985958414558591</v>
      </c>
    </row>
    <row r="36" spans="1:10" s="140" customFormat="1" ht="24" customHeight="1">
      <c r="A36" s="86" t="s">
        <v>136</v>
      </c>
      <c r="B36" s="85" t="s">
        <v>704</v>
      </c>
      <c r="C36" s="84" t="s">
        <v>91</v>
      </c>
      <c r="D36" s="84" t="s">
        <v>137</v>
      </c>
      <c r="E36" s="86" t="s">
        <v>88</v>
      </c>
      <c r="F36" s="87">
        <v>712</v>
      </c>
      <c r="G36" s="87">
        <v>100</v>
      </c>
      <c r="H36" s="87">
        <f t="shared" si="5"/>
        <v>122.65</v>
      </c>
      <c r="I36" s="87">
        <f t="shared" si="6"/>
        <v>87326.8</v>
      </c>
      <c r="J36" s="88">
        <f t="shared" si="0"/>
        <v>4.5438153147630465E-2</v>
      </c>
    </row>
    <row r="37" spans="1:10" s="140" customFormat="1" ht="24" customHeight="1">
      <c r="A37" s="86" t="s">
        <v>138</v>
      </c>
      <c r="B37" s="85" t="s">
        <v>139</v>
      </c>
      <c r="C37" s="84" t="s">
        <v>50</v>
      </c>
      <c r="D37" s="84" t="s">
        <v>140</v>
      </c>
      <c r="E37" s="86" t="s">
        <v>81</v>
      </c>
      <c r="F37" s="87">
        <v>174</v>
      </c>
      <c r="G37" s="87">
        <v>11.57</v>
      </c>
      <c r="H37" s="87">
        <f t="shared" si="5"/>
        <v>14.19</v>
      </c>
      <c r="I37" s="87">
        <f t="shared" si="6"/>
        <v>2469.06</v>
      </c>
      <c r="J37" s="88">
        <f t="shared" si="0"/>
        <v>1.2847090058342738E-3</v>
      </c>
    </row>
    <row r="38" spans="1:10" s="140" customFormat="1" ht="24" customHeight="1">
      <c r="A38" s="86" t="s">
        <v>141</v>
      </c>
      <c r="B38" s="85" t="s">
        <v>142</v>
      </c>
      <c r="C38" s="84" t="s">
        <v>124</v>
      </c>
      <c r="D38" s="84" t="s">
        <v>143</v>
      </c>
      <c r="E38" s="86" t="s">
        <v>121</v>
      </c>
      <c r="F38" s="87">
        <v>542.70000000000005</v>
      </c>
      <c r="G38" s="87">
        <v>14.61</v>
      </c>
      <c r="H38" s="87">
        <f t="shared" si="5"/>
        <v>17.91</v>
      </c>
      <c r="I38" s="87">
        <f t="shared" si="6"/>
        <v>9719.75</v>
      </c>
      <c r="J38" s="88">
        <f t="shared" si="0"/>
        <v>5.0574106580875654E-3</v>
      </c>
    </row>
    <row r="39" spans="1:10" s="140" customFormat="1" ht="24" customHeight="1">
      <c r="A39" s="89" t="s">
        <v>144</v>
      </c>
      <c r="B39" s="81"/>
      <c r="C39" s="81"/>
      <c r="D39" s="81" t="s">
        <v>145</v>
      </c>
      <c r="E39" s="81"/>
      <c r="F39" s="82"/>
      <c r="G39" s="81"/>
      <c r="H39" s="81"/>
      <c r="I39" s="82">
        <v>621735.82999999996</v>
      </c>
      <c r="J39" s="83">
        <f t="shared" si="0"/>
        <v>0.32350352767889279</v>
      </c>
    </row>
    <row r="40" spans="1:10" s="140" customFormat="1" ht="24" customHeight="1">
      <c r="A40" s="86" t="s">
        <v>146</v>
      </c>
      <c r="B40" s="85" t="s">
        <v>147</v>
      </c>
      <c r="C40" s="84" t="s">
        <v>50</v>
      </c>
      <c r="D40" s="84" t="s">
        <v>148</v>
      </c>
      <c r="E40" s="86" t="s">
        <v>121</v>
      </c>
      <c r="F40" s="87">
        <v>32.299999999999997</v>
      </c>
      <c r="G40" s="87">
        <v>158.88</v>
      </c>
      <c r="H40" s="87">
        <f>TRUNC(G40 * (1 + 22.65 / 100), 2)</f>
        <v>194.86</v>
      </c>
      <c r="I40" s="87">
        <f>TRUNC(F40 * H40, 2)</f>
        <v>6293.97</v>
      </c>
      <c r="J40" s="88">
        <f t="shared" si="0"/>
        <v>3.2748981156597028E-3</v>
      </c>
    </row>
    <row r="41" spans="1:10" s="140" customFormat="1" ht="51.95" customHeight="1">
      <c r="A41" s="86" t="s">
        <v>149</v>
      </c>
      <c r="B41" s="85" t="s">
        <v>150</v>
      </c>
      <c r="C41" s="84" t="s">
        <v>76</v>
      </c>
      <c r="D41" s="84" t="s">
        <v>151</v>
      </c>
      <c r="E41" s="86" t="s">
        <v>81</v>
      </c>
      <c r="F41" s="87">
        <v>1226.74</v>
      </c>
      <c r="G41" s="87">
        <v>36.58</v>
      </c>
      <c r="H41" s="87">
        <f>TRUNC(G41 * (1 + 22.65 / 100), 2)</f>
        <v>44.86</v>
      </c>
      <c r="I41" s="87">
        <f>TRUNC(F41 * H41, 2)</f>
        <v>55031.55</v>
      </c>
      <c r="J41" s="88">
        <f t="shared" si="0"/>
        <v>2.863418786502521E-2</v>
      </c>
    </row>
    <row r="42" spans="1:10" s="140" customFormat="1" ht="24" customHeight="1">
      <c r="A42" s="86" t="s">
        <v>152</v>
      </c>
      <c r="B42" s="85" t="s">
        <v>153</v>
      </c>
      <c r="C42" s="84" t="s">
        <v>86</v>
      </c>
      <c r="D42" s="84" t="s">
        <v>154</v>
      </c>
      <c r="E42" s="86" t="s">
        <v>155</v>
      </c>
      <c r="F42" s="87">
        <v>23184</v>
      </c>
      <c r="G42" s="87">
        <v>12.64</v>
      </c>
      <c r="H42" s="87">
        <f>TRUNC(G42 * (1 + 22.65 / 100), 2)</f>
        <v>15.5</v>
      </c>
      <c r="I42" s="87">
        <f>TRUNC(F42 * H42, 2)</f>
        <v>359352</v>
      </c>
      <c r="J42" s="88">
        <f t="shared" si="0"/>
        <v>0.18697915427918235</v>
      </c>
    </row>
    <row r="43" spans="1:10" s="140" customFormat="1" ht="39" customHeight="1">
      <c r="A43" s="86" t="s">
        <v>156</v>
      </c>
      <c r="B43" s="85" t="s">
        <v>157</v>
      </c>
      <c r="C43" s="84" t="s">
        <v>76</v>
      </c>
      <c r="D43" s="84" t="s">
        <v>158</v>
      </c>
      <c r="E43" s="86" t="s">
        <v>121</v>
      </c>
      <c r="F43" s="87">
        <v>218.0463</v>
      </c>
      <c r="G43" s="87">
        <v>751.81</v>
      </c>
      <c r="H43" s="87">
        <f>TRUNC(G43 * (1 + 22.65 / 100), 2)</f>
        <v>922.09</v>
      </c>
      <c r="I43" s="87">
        <f>TRUNC(F43 * H43, 2)</f>
        <v>201058.31</v>
      </c>
      <c r="J43" s="88">
        <f t="shared" si="0"/>
        <v>0.10461528741902557</v>
      </c>
    </row>
    <row r="44" spans="1:10" s="140" customFormat="1" ht="24" customHeight="1">
      <c r="A44" s="89" t="s">
        <v>159</v>
      </c>
      <c r="B44" s="81"/>
      <c r="C44" s="81"/>
      <c r="D44" s="81" t="s">
        <v>160</v>
      </c>
      <c r="E44" s="81"/>
      <c r="F44" s="82"/>
      <c r="G44" s="81"/>
      <c r="H44" s="81"/>
      <c r="I44" s="82">
        <v>265689.44</v>
      </c>
      <c r="J44" s="83">
        <f t="shared" si="0"/>
        <v>0.13824435871265378</v>
      </c>
    </row>
    <row r="45" spans="1:10" s="140" customFormat="1" ht="39" customHeight="1">
      <c r="A45" s="86" t="s">
        <v>161</v>
      </c>
      <c r="B45" s="85" t="s">
        <v>162</v>
      </c>
      <c r="C45" s="84" t="s">
        <v>91</v>
      </c>
      <c r="D45" s="84" t="s">
        <v>163</v>
      </c>
      <c r="E45" s="86" t="s">
        <v>103</v>
      </c>
      <c r="F45" s="87">
        <v>543</v>
      </c>
      <c r="G45" s="87">
        <v>72.209999999999994</v>
      </c>
      <c r="H45" s="87">
        <f t="shared" ref="H45:H51" si="7">TRUNC(G45 * (1 + 22.65 / 100), 2)</f>
        <v>88.56</v>
      </c>
      <c r="I45" s="87">
        <f t="shared" ref="I45:I51" si="8">TRUNC(F45 * H45, 2)</f>
        <v>48088.08</v>
      </c>
      <c r="J45" s="88">
        <f t="shared" si="0"/>
        <v>2.5021339882092389E-2</v>
      </c>
    </row>
    <row r="46" spans="1:10" s="140" customFormat="1" ht="26.1" customHeight="1">
      <c r="A46" s="86" t="s">
        <v>164</v>
      </c>
      <c r="B46" s="85" t="s">
        <v>165</v>
      </c>
      <c r="C46" s="84" t="s">
        <v>91</v>
      </c>
      <c r="D46" s="84" t="s">
        <v>166</v>
      </c>
      <c r="E46" s="86" t="s">
        <v>103</v>
      </c>
      <c r="F46" s="87">
        <v>586</v>
      </c>
      <c r="G46" s="87">
        <v>148.1</v>
      </c>
      <c r="H46" s="87">
        <f t="shared" si="7"/>
        <v>181.64</v>
      </c>
      <c r="I46" s="87">
        <f t="shared" si="8"/>
        <v>106441.04</v>
      </c>
      <c r="J46" s="88">
        <f t="shared" si="0"/>
        <v>5.5383734165377181E-2</v>
      </c>
    </row>
    <row r="47" spans="1:10" s="140" customFormat="1" ht="24" customHeight="1">
      <c r="A47" s="86" t="s">
        <v>167</v>
      </c>
      <c r="B47" s="85" t="s">
        <v>168</v>
      </c>
      <c r="C47" s="84" t="s">
        <v>124</v>
      </c>
      <c r="D47" s="84" t="s">
        <v>169</v>
      </c>
      <c r="E47" s="86" t="s">
        <v>121</v>
      </c>
      <c r="F47" s="87">
        <v>59.08</v>
      </c>
      <c r="G47" s="87">
        <v>951.93</v>
      </c>
      <c r="H47" s="87">
        <f t="shared" si="7"/>
        <v>1167.54</v>
      </c>
      <c r="I47" s="87">
        <f t="shared" si="8"/>
        <v>68978.259999999995</v>
      </c>
      <c r="J47" s="88">
        <f t="shared" si="0"/>
        <v>3.5890983543849911E-2</v>
      </c>
    </row>
    <row r="48" spans="1:10" s="140" customFormat="1" ht="26.1" customHeight="1">
      <c r="A48" s="86" t="s">
        <v>170</v>
      </c>
      <c r="B48" s="85" t="s">
        <v>171</v>
      </c>
      <c r="C48" s="84" t="s">
        <v>91</v>
      </c>
      <c r="D48" s="84" t="s">
        <v>172</v>
      </c>
      <c r="E48" s="86" t="s">
        <v>88</v>
      </c>
      <c r="F48" s="87">
        <v>43</v>
      </c>
      <c r="G48" s="87">
        <v>700.55</v>
      </c>
      <c r="H48" s="87">
        <f t="shared" si="7"/>
        <v>859.22</v>
      </c>
      <c r="I48" s="87">
        <f t="shared" si="8"/>
        <v>36946.46</v>
      </c>
      <c r="J48" s="88">
        <f t="shared" si="0"/>
        <v>1.9224097387546584E-2</v>
      </c>
    </row>
    <row r="49" spans="1:10" s="140" customFormat="1" ht="51.95" customHeight="1">
      <c r="A49" s="86" t="s">
        <v>173</v>
      </c>
      <c r="B49" s="85" t="s">
        <v>174</v>
      </c>
      <c r="C49" s="84" t="s">
        <v>76</v>
      </c>
      <c r="D49" s="84" t="s">
        <v>175</v>
      </c>
      <c r="E49" s="86" t="s">
        <v>176</v>
      </c>
      <c r="F49" s="87">
        <v>180</v>
      </c>
      <c r="G49" s="87">
        <v>2.66</v>
      </c>
      <c r="H49" s="87">
        <f t="shared" si="7"/>
        <v>3.26</v>
      </c>
      <c r="I49" s="87">
        <f t="shared" si="8"/>
        <v>586.79999999999995</v>
      </c>
      <c r="J49" s="88">
        <f t="shared" si="0"/>
        <v>3.053256075686909E-4</v>
      </c>
    </row>
    <row r="50" spans="1:10" s="140" customFormat="1" ht="51.95" customHeight="1">
      <c r="A50" s="86" t="s">
        <v>177</v>
      </c>
      <c r="B50" s="85" t="s">
        <v>178</v>
      </c>
      <c r="C50" s="84" t="s">
        <v>76</v>
      </c>
      <c r="D50" s="84" t="s">
        <v>179</v>
      </c>
      <c r="E50" s="86" t="s">
        <v>176</v>
      </c>
      <c r="F50" s="87">
        <v>3432</v>
      </c>
      <c r="G50" s="87">
        <v>1.06</v>
      </c>
      <c r="H50" s="87">
        <f t="shared" si="7"/>
        <v>1.3</v>
      </c>
      <c r="I50" s="87">
        <f t="shared" si="8"/>
        <v>4461.6000000000004</v>
      </c>
      <c r="J50" s="88">
        <f t="shared" si="0"/>
        <v>2.3214736379149137E-3</v>
      </c>
    </row>
    <row r="51" spans="1:10" s="140" customFormat="1" ht="39" customHeight="1">
      <c r="A51" s="86" t="s">
        <v>180</v>
      </c>
      <c r="B51" s="85" t="s">
        <v>181</v>
      </c>
      <c r="C51" s="84" t="s">
        <v>76</v>
      </c>
      <c r="D51" s="84" t="s">
        <v>182</v>
      </c>
      <c r="E51" s="86" t="s">
        <v>183</v>
      </c>
      <c r="F51" s="87">
        <v>6</v>
      </c>
      <c r="G51" s="87">
        <v>25.44</v>
      </c>
      <c r="H51" s="87">
        <f t="shared" si="7"/>
        <v>31.2</v>
      </c>
      <c r="I51" s="87">
        <f t="shared" si="8"/>
        <v>187.2</v>
      </c>
      <c r="J51" s="88">
        <f t="shared" si="0"/>
        <v>9.7404488304122239E-5</v>
      </c>
    </row>
    <row r="52" spans="1:10" s="140" customFormat="1" ht="24" customHeight="1">
      <c r="A52" s="89" t="s">
        <v>184</v>
      </c>
      <c r="B52" s="81"/>
      <c r="C52" s="81"/>
      <c r="D52" s="81" t="s">
        <v>185</v>
      </c>
      <c r="E52" s="81"/>
      <c r="F52" s="82"/>
      <c r="G52" s="81"/>
      <c r="H52" s="81"/>
      <c r="I52" s="82">
        <v>200430.38</v>
      </c>
      <c r="J52" s="83">
        <f t="shared" si="0"/>
        <v>0.10428856092147852</v>
      </c>
    </row>
    <row r="53" spans="1:10" s="140" customFormat="1" ht="26.1" customHeight="1">
      <c r="A53" s="86" t="s">
        <v>186</v>
      </c>
      <c r="B53" s="85" t="s">
        <v>187</v>
      </c>
      <c r="C53" s="84" t="s">
        <v>76</v>
      </c>
      <c r="D53" s="84" t="s">
        <v>188</v>
      </c>
      <c r="E53" s="86" t="s">
        <v>88</v>
      </c>
      <c r="F53" s="87">
        <v>1102</v>
      </c>
      <c r="G53" s="87">
        <v>29.7</v>
      </c>
      <c r="H53" s="87">
        <f t="shared" ref="H53:H62" si="9">TRUNC(G53 * (1 + 22.65 / 100), 2)</f>
        <v>36.42</v>
      </c>
      <c r="I53" s="87">
        <f t="shared" ref="I53:I62" si="10">TRUNC(F53 * H53, 2)</f>
        <v>40134.839999999997</v>
      </c>
      <c r="J53" s="88">
        <f t="shared" si="0"/>
        <v>2.088308522098193E-2</v>
      </c>
    </row>
    <row r="54" spans="1:10" s="140" customFormat="1" ht="51.95" customHeight="1">
      <c r="A54" s="86" t="s">
        <v>189</v>
      </c>
      <c r="B54" s="85" t="s">
        <v>190</v>
      </c>
      <c r="C54" s="84" t="s">
        <v>91</v>
      </c>
      <c r="D54" s="84" t="s">
        <v>191</v>
      </c>
      <c r="E54" s="86" t="s">
        <v>103</v>
      </c>
      <c r="F54" s="87">
        <v>140</v>
      </c>
      <c r="G54" s="87">
        <v>69.290000000000006</v>
      </c>
      <c r="H54" s="87">
        <f t="shared" si="9"/>
        <v>84.98</v>
      </c>
      <c r="I54" s="87">
        <f t="shared" si="10"/>
        <v>11897.2</v>
      </c>
      <c r="J54" s="88">
        <f t="shared" si="0"/>
        <v>6.1903882385245905E-3</v>
      </c>
    </row>
    <row r="55" spans="1:10" s="140" customFormat="1" ht="26.1" customHeight="1">
      <c r="A55" s="86" t="s">
        <v>192</v>
      </c>
      <c r="B55" s="85" t="s">
        <v>193</v>
      </c>
      <c r="C55" s="84" t="s">
        <v>86</v>
      </c>
      <c r="D55" s="84" t="s">
        <v>194</v>
      </c>
      <c r="E55" s="86" t="s">
        <v>81</v>
      </c>
      <c r="F55" s="87">
        <v>551</v>
      </c>
      <c r="G55" s="87">
        <v>5.27</v>
      </c>
      <c r="H55" s="87">
        <f t="shared" si="9"/>
        <v>6.46</v>
      </c>
      <c r="I55" s="87">
        <f t="shared" si="10"/>
        <v>3559.46</v>
      </c>
      <c r="J55" s="88">
        <f t="shared" si="0"/>
        <v>1.8520693372809348E-3</v>
      </c>
    </row>
    <row r="56" spans="1:10" s="140" customFormat="1" ht="26.1" customHeight="1">
      <c r="A56" s="86" t="s">
        <v>195</v>
      </c>
      <c r="B56" s="85" t="s">
        <v>196</v>
      </c>
      <c r="C56" s="84" t="s">
        <v>76</v>
      </c>
      <c r="D56" s="84" t="s">
        <v>197</v>
      </c>
      <c r="E56" s="86" t="s">
        <v>121</v>
      </c>
      <c r="F56" s="87">
        <v>110.2</v>
      </c>
      <c r="G56" s="87">
        <v>144.57</v>
      </c>
      <c r="H56" s="87">
        <f t="shared" si="9"/>
        <v>177.31</v>
      </c>
      <c r="I56" s="87">
        <f t="shared" si="10"/>
        <v>19539.560000000001</v>
      </c>
      <c r="J56" s="88">
        <f t="shared" si="0"/>
        <v>1.0166884847690679E-2</v>
      </c>
    </row>
    <row r="57" spans="1:10" s="140" customFormat="1" ht="26.1" customHeight="1">
      <c r="A57" s="86" t="s">
        <v>198</v>
      </c>
      <c r="B57" s="85" t="s">
        <v>199</v>
      </c>
      <c r="C57" s="84" t="s">
        <v>76</v>
      </c>
      <c r="D57" s="84" t="s">
        <v>200</v>
      </c>
      <c r="E57" s="86" t="s">
        <v>121</v>
      </c>
      <c r="F57" s="87">
        <v>110.2</v>
      </c>
      <c r="G57" s="87">
        <v>136.19</v>
      </c>
      <c r="H57" s="87">
        <f t="shared" si="9"/>
        <v>167.03</v>
      </c>
      <c r="I57" s="87">
        <f t="shared" si="10"/>
        <v>18406.7</v>
      </c>
      <c r="J57" s="88">
        <f t="shared" si="0"/>
        <v>9.5774315965143544E-3</v>
      </c>
    </row>
    <row r="58" spans="1:10" s="140" customFormat="1" ht="26.1" customHeight="1">
      <c r="A58" s="86" t="s">
        <v>201</v>
      </c>
      <c r="B58" s="85" t="s">
        <v>202</v>
      </c>
      <c r="C58" s="84" t="s">
        <v>76</v>
      </c>
      <c r="D58" s="84" t="s">
        <v>203</v>
      </c>
      <c r="E58" s="86" t="s">
        <v>103</v>
      </c>
      <c r="F58" s="87">
        <v>480</v>
      </c>
      <c r="G58" s="87">
        <v>69.52</v>
      </c>
      <c r="H58" s="87">
        <f t="shared" si="9"/>
        <v>85.26</v>
      </c>
      <c r="I58" s="87">
        <f t="shared" si="10"/>
        <v>40924.800000000003</v>
      </c>
      <c r="J58" s="88">
        <f t="shared" si="0"/>
        <v>2.1294119673870418E-2</v>
      </c>
    </row>
    <row r="59" spans="1:10" s="140" customFormat="1" ht="24" customHeight="1">
      <c r="A59" s="86" t="s">
        <v>204</v>
      </c>
      <c r="B59" s="85" t="s">
        <v>205</v>
      </c>
      <c r="C59" s="84" t="s">
        <v>86</v>
      </c>
      <c r="D59" s="84" t="s">
        <v>206</v>
      </c>
      <c r="E59" s="86" t="s">
        <v>103</v>
      </c>
      <c r="F59" s="87">
        <v>52</v>
      </c>
      <c r="G59" s="87">
        <v>987.08</v>
      </c>
      <c r="H59" s="87">
        <f t="shared" si="9"/>
        <v>1210.6500000000001</v>
      </c>
      <c r="I59" s="87">
        <f t="shared" si="10"/>
        <v>62953.8</v>
      </c>
      <c r="J59" s="88">
        <f t="shared" si="0"/>
        <v>3.2756317712607112E-2</v>
      </c>
    </row>
    <row r="60" spans="1:10" s="140" customFormat="1" ht="24" customHeight="1">
      <c r="A60" s="86" t="s">
        <v>207</v>
      </c>
      <c r="B60" s="85" t="s">
        <v>208</v>
      </c>
      <c r="C60" s="84" t="s">
        <v>86</v>
      </c>
      <c r="D60" s="84" t="s">
        <v>209</v>
      </c>
      <c r="E60" s="86" t="s">
        <v>121</v>
      </c>
      <c r="F60" s="87">
        <v>4.32</v>
      </c>
      <c r="G60" s="87">
        <v>47.37</v>
      </c>
      <c r="H60" s="87">
        <f t="shared" si="9"/>
        <v>58.09</v>
      </c>
      <c r="I60" s="87">
        <f t="shared" si="10"/>
        <v>250.94</v>
      </c>
      <c r="J60" s="88">
        <f t="shared" si="0"/>
        <v>1.3056988405468181E-4</v>
      </c>
    </row>
    <row r="61" spans="1:10" s="140" customFormat="1" ht="24" customHeight="1">
      <c r="A61" s="86" t="s">
        <v>210</v>
      </c>
      <c r="B61" s="85" t="s">
        <v>211</v>
      </c>
      <c r="C61" s="84" t="s">
        <v>86</v>
      </c>
      <c r="D61" s="84" t="s">
        <v>212</v>
      </c>
      <c r="E61" s="86" t="s">
        <v>103</v>
      </c>
      <c r="F61" s="87">
        <v>60.9</v>
      </c>
      <c r="G61" s="87">
        <v>33.93</v>
      </c>
      <c r="H61" s="87">
        <f t="shared" si="9"/>
        <v>41.61</v>
      </c>
      <c r="I61" s="87">
        <f t="shared" si="10"/>
        <v>2534.04</v>
      </c>
      <c r="J61" s="88">
        <f t="shared" si="0"/>
        <v>1.318519602255224E-3</v>
      </c>
    </row>
    <row r="62" spans="1:10" s="140" customFormat="1" ht="24" customHeight="1">
      <c r="A62" s="86" t="s">
        <v>213</v>
      </c>
      <c r="B62" s="85" t="s">
        <v>214</v>
      </c>
      <c r="C62" s="84" t="s">
        <v>86</v>
      </c>
      <c r="D62" s="84" t="s">
        <v>215</v>
      </c>
      <c r="E62" s="86" t="s">
        <v>121</v>
      </c>
      <c r="F62" s="87">
        <v>3.9430000000000001</v>
      </c>
      <c r="G62" s="87">
        <v>47.37</v>
      </c>
      <c r="H62" s="87">
        <f t="shared" si="9"/>
        <v>58.09</v>
      </c>
      <c r="I62" s="87">
        <f t="shared" si="10"/>
        <v>229.04</v>
      </c>
      <c r="J62" s="88">
        <f t="shared" si="0"/>
        <v>1.1917480769859059E-4</v>
      </c>
    </row>
    <row r="63" spans="1:10" s="140" customFormat="1" ht="24" customHeight="1">
      <c r="A63" s="89" t="s">
        <v>216</v>
      </c>
      <c r="B63" s="81"/>
      <c r="C63" s="81"/>
      <c r="D63" s="81" t="s">
        <v>217</v>
      </c>
      <c r="E63" s="81"/>
      <c r="F63" s="82"/>
      <c r="G63" s="81"/>
      <c r="H63" s="81"/>
      <c r="I63" s="82">
        <v>81223.199999999997</v>
      </c>
      <c r="J63" s="83">
        <f t="shared" si="0"/>
        <v>4.2262308944569345E-2</v>
      </c>
    </row>
    <row r="64" spans="1:10" s="140" customFormat="1" ht="26.1" customHeight="1">
      <c r="A64" s="86" t="s">
        <v>218</v>
      </c>
      <c r="B64" s="85" t="s">
        <v>219</v>
      </c>
      <c r="C64" s="84" t="s">
        <v>76</v>
      </c>
      <c r="D64" s="84" t="s">
        <v>220</v>
      </c>
      <c r="E64" s="86" t="s">
        <v>81</v>
      </c>
      <c r="F64" s="87">
        <v>3480</v>
      </c>
      <c r="G64" s="87">
        <v>19.03</v>
      </c>
      <c r="H64" s="87">
        <f>TRUNC(G64 * (1 + 22.65 / 100), 2)</f>
        <v>23.34</v>
      </c>
      <c r="I64" s="87">
        <f>TRUNC(F64 * H64, 2)</f>
        <v>81223.199999999997</v>
      </c>
      <c r="J64" s="88">
        <f t="shared" si="0"/>
        <v>4.2262308944569345E-2</v>
      </c>
    </row>
    <row r="65" spans="1:10" s="140" customFormat="1" ht="24" customHeight="1">
      <c r="A65" s="89" t="s">
        <v>221</v>
      </c>
      <c r="B65" s="81"/>
      <c r="C65" s="81"/>
      <c r="D65" s="81" t="s">
        <v>222</v>
      </c>
      <c r="E65" s="81"/>
      <c r="F65" s="82"/>
      <c r="G65" s="81"/>
      <c r="H65" s="81"/>
      <c r="I65" s="82">
        <v>134245.18</v>
      </c>
      <c r="J65" s="83">
        <f t="shared" si="0"/>
        <v>6.9850871074758472E-2</v>
      </c>
    </row>
    <row r="66" spans="1:10" s="140" customFormat="1" ht="26.1" customHeight="1">
      <c r="A66" s="86" t="s">
        <v>223</v>
      </c>
      <c r="B66" s="85" t="s">
        <v>224</v>
      </c>
      <c r="C66" s="84" t="s">
        <v>91</v>
      </c>
      <c r="D66" s="84" t="s">
        <v>225</v>
      </c>
      <c r="E66" s="86" t="s">
        <v>88</v>
      </c>
      <c r="F66" s="87">
        <v>1</v>
      </c>
      <c r="G66" s="87">
        <v>109453.88</v>
      </c>
      <c r="H66" s="87">
        <f>TRUNC(G66 * (1 + 22.65 / 100), 2)</f>
        <v>134245.18</v>
      </c>
      <c r="I66" s="87">
        <f>TRUNC(F66 * H66, 2)</f>
        <v>134245.18</v>
      </c>
      <c r="J66" s="88">
        <f t="shared" si="0"/>
        <v>6.9850871074758472E-2</v>
      </c>
    </row>
    <row r="67" spans="1:10" s="140" customFormat="1">
      <c r="A67" s="139"/>
      <c r="B67" s="139"/>
      <c r="C67" s="139"/>
      <c r="D67" s="139"/>
      <c r="E67" s="139"/>
      <c r="F67" s="94"/>
      <c r="G67" s="139"/>
      <c r="H67" s="139"/>
      <c r="I67" s="139"/>
      <c r="J67" s="139"/>
    </row>
    <row r="68" spans="1:10" s="140" customFormat="1" ht="42" customHeight="1">
      <c r="A68" s="156"/>
      <c r="B68" s="156"/>
      <c r="C68" s="156"/>
      <c r="D68" s="63"/>
      <c r="E68" s="141"/>
      <c r="F68" s="157" t="s">
        <v>226</v>
      </c>
      <c r="G68" s="156"/>
      <c r="H68" s="158">
        <v>1921882.69</v>
      </c>
      <c r="I68" s="156"/>
      <c r="J68" s="156"/>
    </row>
    <row r="69" spans="1:10" s="140" customFormat="1" ht="10.5" customHeight="1">
      <c r="A69" s="64"/>
      <c r="B69" s="64"/>
      <c r="C69" s="64"/>
      <c r="D69" s="64"/>
      <c r="E69" s="64"/>
      <c r="F69" s="95"/>
      <c r="G69" s="64"/>
      <c r="H69" s="64"/>
      <c r="I69" s="64"/>
      <c r="J69" s="64"/>
    </row>
    <row r="70" spans="1:10" s="140" customFormat="1" ht="69.95" customHeight="1">
      <c r="A70" s="159" t="s">
        <v>15</v>
      </c>
      <c r="B70" s="160"/>
      <c r="C70" s="160"/>
      <c r="D70" s="160"/>
      <c r="E70" s="160"/>
      <c r="F70" s="160"/>
      <c r="G70" s="160"/>
      <c r="H70" s="160"/>
      <c r="I70" s="160"/>
      <c r="J70" s="160"/>
    </row>
    <row r="71" spans="1:10" s="140" customFormat="1">
      <c r="A71" s="154"/>
      <c r="F71" s="155"/>
    </row>
  </sheetData>
  <mergeCells count="10">
    <mergeCell ref="A68:C68"/>
    <mergeCell ref="F68:G68"/>
    <mergeCell ref="H68:J68"/>
    <mergeCell ref="A70:J70"/>
    <mergeCell ref="A1:J1"/>
    <mergeCell ref="E3:G3"/>
    <mergeCell ref="H4:J4"/>
    <mergeCell ref="A5:J5"/>
    <mergeCell ref="I2:J2"/>
    <mergeCell ref="I3:J3"/>
  </mergeCells>
  <pageMargins left="0.51181102362204722" right="0.51181102362204722" top="0.98425196850393704" bottom="0.98425196850393704" header="0.51181102362204722" footer="0.51181102362204722"/>
  <pageSetup paperSize="9" scale="76" fitToHeight="0" orientation="landscape" r:id="rId1"/>
  <headerFooter>
    <oddHeader>&amp;L &amp;C &amp;R</oddHeader>
    <oddFooter>Página &amp;P de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J702"/>
  <sheetViews>
    <sheetView showOutlineSymbols="0" showWhiteSpace="0" topLeftCell="A112" zoomScale="85" zoomScaleNormal="85" workbookViewId="0">
      <selection activeCell="F703" sqref="F703"/>
    </sheetView>
  </sheetViews>
  <sheetFormatPr defaultRowHeight="14.25"/>
  <cols>
    <col min="1" max="1" width="10" style="7" bestFit="1" customWidth="1"/>
    <col min="2" max="2" width="12" style="7" bestFit="1" customWidth="1"/>
    <col min="3" max="3" width="10" style="7" bestFit="1" customWidth="1"/>
    <col min="4" max="4" width="60" style="7" bestFit="1" customWidth="1"/>
    <col min="5" max="5" width="15" style="7" bestFit="1" customWidth="1"/>
    <col min="6" max="6" width="12.875" style="7" customWidth="1"/>
    <col min="7" max="7" width="12" style="7" bestFit="1" customWidth="1"/>
    <col min="8" max="8" width="14.75" style="7" bestFit="1" customWidth="1"/>
    <col min="9" max="9" width="13" style="7" bestFit="1" customWidth="1"/>
    <col min="10" max="10" width="14" style="7" bestFit="1" customWidth="1"/>
    <col min="11" max="16384" width="9" style="7"/>
  </cols>
  <sheetData>
    <row r="1" spans="1:10" ht="15">
      <c r="A1" s="161" t="s">
        <v>16</v>
      </c>
      <c r="B1" s="161"/>
      <c r="C1" s="161"/>
      <c r="D1" s="161"/>
      <c r="E1" s="161"/>
      <c r="F1" s="161"/>
      <c r="G1" s="161"/>
      <c r="H1" s="161"/>
      <c r="I1" s="161"/>
      <c r="J1" s="161"/>
    </row>
    <row r="2" spans="1:10" ht="15">
      <c r="A2" s="24"/>
      <c r="B2" s="24"/>
      <c r="C2" s="176" t="str">
        <f>'Orçamento Sintético'!D2</f>
        <v>Objeto:</v>
      </c>
      <c r="D2" s="176"/>
      <c r="E2" s="176" t="s">
        <v>0</v>
      </c>
      <c r="F2" s="176"/>
      <c r="G2" s="176" t="s">
        <v>1</v>
      </c>
      <c r="H2" s="176"/>
      <c r="I2" s="176" t="s">
        <v>2</v>
      </c>
      <c r="J2" s="176"/>
    </row>
    <row r="3" spans="1:10" ht="80.099999999999994" customHeight="1">
      <c r="A3" s="26"/>
      <c r="B3" s="26"/>
      <c r="C3" s="157" t="str">
        <f>'Orçamento Sintético'!D3</f>
        <v>Contratação de empresa especializada para construção de cortina atirantada para contenção de talude em trecho da Av. Brasília (ETAPA 02 - entre estacas 5+0,00 à 12+0,00) no Município de Santa Luzia.</v>
      </c>
      <c r="D3" s="157"/>
      <c r="E3" s="157" t="str">
        <f>'Orçamento Sintético'!E3:G3</f>
        <v xml:space="preserve">SINAPI - 02/2023 - Minas Gerais
SBC - 03/2023 - Minas Gerais
SICRO3 - 10/2022 - Minas Gerais
SETOP - 10/2022 - Minas Gerais
SUDECAP - 12/2022 - Minas Gerais
</v>
      </c>
      <c r="F3" s="157"/>
      <c r="G3" s="177">
        <f>'Orçamento Sintético'!H3</f>
        <v>0.22650000000000001</v>
      </c>
      <c r="H3" s="157"/>
      <c r="I3" s="157" t="str">
        <f>'Orçamento Sintético'!I3:J3</f>
        <v>Não Desonerado: embutido nos preços unitário dos insumos de mão de obra, de acordo com as bases.</v>
      </c>
      <c r="J3" s="157"/>
    </row>
    <row r="4" spans="1:10" ht="15">
      <c r="A4" s="9"/>
      <c r="B4" s="9"/>
      <c r="C4" s="9"/>
      <c r="D4" s="19"/>
      <c r="E4" s="20"/>
      <c r="F4" s="23"/>
      <c r="G4" s="20"/>
      <c r="H4" s="164" t="str">
        <f>'Orçamento Sintético'!H4:J4</f>
        <v>Santa Luzia, 18 de abril de 2023</v>
      </c>
      <c r="I4" s="164"/>
      <c r="J4" s="164"/>
    </row>
    <row r="5" spans="1:10" ht="15" customHeight="1">
      <c r="A5" s="165" t="s">
        <v>22</v>
      </c>
      <c r="B5" s="166"/>
      <c r="C5" s="166"/>
      <c r="D5" s="166"/>
      <c r="E5" s="166"/>
      <c r="F5" s="166"/>
      <c r="G5" s="166"/>
      <c r="H5" s="166"/>
      <c r="I5" s="166"/>
      <c r="J5" s="166"/>
    </row>
    <row r="6" spans="1:10" s="140" customFormat="1" ht="24" customHeight="1">
      <c r="A6" s="148" t="s">
        <v>46</v>
      </c>
      <c r="B6" s="148"/>
      <c r="C6" s="148"/>
      <c r="D6" s="148" t="s">
        <v>47</v>
      </c>
      <c r="E6" s="148"/>
      <c r="F6" s="168"/>
      <c r="G6" s="168"/>
      <c r="H6" s="58"/>
      <c r="I6" s="148"/>
      <c r="J6" s="59">
        <v>74923.66</v>
      </c>
    </row>
    <row r="7" spans="1:10" s="140" customFormat="1" ht="18" customHeight="1">
      <c r="A7" s="144" t="s">
        <v>48</v>
      </c>
      <c r="B7" s="146" t="s">
        <v>5</v>
      </c>
      <c r="C7" s="144" t="s">
        <v>6</v>
      </c>
      <c r="D7" s="144" t="s">
        <v>7</v>
      </c>
      <c r="E7" s="169" t="s">
        <v>228</v>
      </c>
      <c r="F7" s="169"/>
      <c r="G7" s="147" t="s">
        <v>8</v>
      </c>
      <c r="H7" s="146" t="s">
        <v>9</v>
      </c>
      <c r="I7" s="146" t="s">
        <v>10</v>
      </c>
      <c r="J7" s="146" t="s">
        <v>12</v>
      </c>
    </row>
    <row r="8" spans="1:10" s="140" customFormat="1" ht="78" customHeight="1">
      <c r="A8" s="145" t="s">
        <v>229</v>
      </c>
      <c r="B8" s="60" t="s">
        <v>49</v>
      </c>
      <c r="C8" s="145" t="s">
        <v>50</v>
      </c>
      <c r="D8" s="145" t="s">
        <v>51</v>
      </c>
      <c r="E8" s="170" t="s">
        <v>230</v>
      </c>
      <c r="F8" s="170"/>
      <c r="G8" s="61" t="s">
        <v>52</v>
      </c>
      <c r="H8" s="66">
        <v>1</v>
      </c>
      <c r="I8" s="62">
        <v>1340.46</v>
      </c>
      <c r="J8" s="62">
        <v>1340.46</v>
      </c>
    </row>
    <row r="9" spans="1:10" s="140" customFormat="1" ht="15" customHeight="1">
      <c r="A9" s="169" t="s">
        <v>231</v>
      </c>
      <c r="B9" s="174" t="s">
        <v>5</v>
      </c>
      <c r="C9" s="169" t="s">
        <v>6</v>
      </c>
      <c r="D9" s="169" t="s">
        <v>232</v>
      </c>
      <c r="E9" s="175" t="s">
        <v>233</v>
      </c>
      <c r="F9" s="174"/>
      <c r="G9" s="175" t="s">
        <v>234</v>
      </c>
      <c r="H9" s="174"/>
      <c r="I9" s="174" t="s">
        <v>235</v>
      </c>
      <c r="J9" s="174" t="s">
        <v>236</v>
      </c>
    </row>
    <row r="10" spans="1:10" s="140" customFormat="1" ht="15" customHeight="1">
      <c r="A10" s="174"/>
      <c r="B10" s="174"/>
      <c r="C10" s="174"/>
      <c r="D10" s="174"/>
      <c r="E10" s="146" t="s">
        <v>237</v>
      </c>
      <c r="F10" s="146" t="s">
        <v>238</v>
      </c>
      <c r="G10" s="146" t="s">
        <v>237</v>
      </c>
      <c r="H10" s="146" t="s">
        <v>238</v>
      </c>
      <c r="I10" s="174"/>
      <c r="J10" s="174"/>
    </row>
    <row r="11" spans="1:10" s="140" customFormat="1" ht="20.100000000000001" customHeight="1">
      <c r="A11" s="156"/>
      <c r="B11" s="156"/>
      <c r="C11" s="156"/>
      <c r="D11" s="156"/>
      <c r="E11" s="156"/>
      <c r="F11" s="156"/>
      <c r="G11" s="156" t="s">
        <v>239</v>
      </c>
      <c r="H11" s="156"/>
      <c r="I11" s="156"/>
      <c r="J11" s="143">
        <v>0</v>
      </c>
    </row>
    <row r="12" spans="1:10" s="140" customFormat="1" ht="20.100000000000001" customHeight="1">
      <c r="A12" s="144" t="s">
        <v>240</v>
      </c>
      <c r="B12" s="146" t="s">
        <v>5</v>
      </c>
      <c r="C12" s="144" t="s">
        <v>6</v>
      </c>
      <c r="D12" s="144" t="s">
        <v>241</v>
      </c>
      <c r="E12" s="146"/>
      <c r="F12" s="174"/>
      <c r="G12" s="174" t="s">
        <v>242</v>
      </c>
      <c r="H12" s="174" t="s">
        <v>243</v>
      </c>
      <c r="I12" s="174" t="s">
        <v>235</v>
      </c>
      <c r="J12" s="146" t="s">
        <v>236</v>
      </c>
    </row>
    <row r="13" spans="1:10" s="140" customFormat="1" ht="20.100000000000001" customHeight="1">
      <c r="A13" s="156"/>
      <c r="B13" s="156"/>
      <c r="C13" s="156"/>
      <c r="D13" s="156"/>
      <c r="E13" s="156"/>
      <c r="F13" s="156"/>
      <c r="G13" s="156" t="s">
        <v>244</v>
      </c>
      <c r="H13" s="156"/>
      <c r="I13" s="156"/>
      <c r="J13" s="143">
        <v>0</v>
      </c>
    </row>
    <row r="14" spans="1:10" s="140" customFormat="1" ht="20.100000000000001" customHeight="1">
      <c r="A14" s="156"/>
      <c r="B14" s="156"/>
      <c r="C14" s="156"/>
      <c r="D14" s="156"/>
      <c r="E14" s="156"/>
      <c r="F14" s="156"/>
      <c r="G14" s="156" t="s">
        <v>245</v>
      </c>
      <c r="H14" s="156"/>
      <c r="I14" s="156"/>
      <c r="J14" s="143">
        <v>0</v>
      </c>
    </row>
    <row r="15" spans="1:10" s="140" customFormat="1" ht="20.100000000000001" customHeight="1">
      <c r="A15" s="156"/>
      <c r="B15" s="156"/>
      <c r="C15" s="156"/>
      <c r="D15" s="156"/>
      <c r="E15" s="156"/>
      <c r="F15" s="156"/>
      <c r="G15" s="156" t="s">
        <v>246</v>
      </c>
      <c r="H15" s="156"/>
      <c r="I15" s="156"/>
      <c r="J15" s="143">
        <v>1</v>
      </c>
    </row>
    <row r="16" spans="1:10" s="140" customFormat="1" ht="20.100000000000001" customHeight="1">
      <c r="A16" s="156"/>
      <c r="B16" s="156"/>
      <c r="C16" s="156"/>
      <c r="D16" s="156"/>
      <c r="E16" s="156"/>
      <c r="F16" s="156"/>
      <c r="G16" s="156" t="s">
        <v>247</v>
      </c>
      <c r="H16" s="156"/>
      <c r="I16" s="156"/>
      <c r="J16" s="143">
        <v>0</v>
      </c>
    </row>
    <row r="17" spans="1:10" s="140" customFormat="1" ht="30" customHeight="1">
      <c r="A17" s="144" t="s">
        <v>248</v>
      </c>
      <c r="B17" s="146" t="s">
        <v>6</v>
      </c>
      <c r="C17" s="144" t="s">
        <v>5</v>
      </c>
      <c r="D17" s="144" t="s">
        <v>249</v>
      </c>
      <c r="E17" s="146"/>
      <c r="F17" s="146"/>
      <c r="G17" s="146" t="s">
        <v>242</v>
      </c>
      <c r="H17" s="146" t="s">
        <v>243</v>
      </c>
      <c r="I17" s="146" t="s">
        <v>250</v>
      </c>
      <c r="J17" s="146" t="s">
        <v>236</v>
      </c>
    </row>
    <row r="18" spans="1:10" s="140" customFormat="1" ht="20.100000000000001" customHeight="1">
      <c r="A18" s="156"/>
      <c r="B18" s="156"/>
      <c r="C18" s="156"/>
      <c r="D18" s="156"/>
      <c r="E18" s="156"/>
      <c r="F18" s="156"/>
      <c r="G18" s="156" t="s">
        <v>251</v>
      </c>
      <c r="H18" s="156"/>
      <c r="I18" s="156"/>
      <c r="J18" s="143">
        <v>0</v>
      </c>
    </row>
    <row r="19" spans="1:10" s="140" customFormat="1" ht="30" customHeight="1">
      <c r="A19" s="144" t="s">
        <v>252</v>
      </c>
      <c r="B19" s="146" t="s">
        <v>6</v>
      </c>
      <c r="C19" s="144" t="s">
        <v>5</v>
      </c>
      <c r="D19" s="144" t="s">
        <v>253</v>
      </c>
      <c r="E19" s="146"/>
      <c r="F19" s="146"/>
      <c r="G19" s="146" t="s">
        <v>242</v>
      </c>
      <c r="H19" s="146" t="s">
        <v>243</v>
      </c>
      <c r="I19" s="146" t="s">
        <v>250</v>
      </c>
      <c r="J19" s="146" t="s">
        <v>236</v>
      </c>
    </row>
    <row r="20" spans="1:10" s="140" customFormat="1" ht="78" customHeight="1">
      <c r="A20" s="150" t="s">
        <v>254</v>
      </c>
      <c r="B20" s="67" t="s">
        <v>50</v>
      </c>
      <c r="C20" s="150" t="s">
        <v>255</v>
      </c>
      <c r="D20" s="150" t="s">
        <v>256</v>
      </c>
      <c r="E20" s="150"/>
      <c r="F20" s="150"/>
      <c r="G20" s="68" t="s">
        <v>81</v>
      </c>
      <c r="H20" s="69">
        <v>297.88</v>
      </c>
      <c r="I20" s="70">
        <v>4.5</v>
      </c>
      <c r="J20" s="69">
        <v>1340.46</v>
      </c>
    </row>
    <row r="21" spans="1:10" s="140" customFormat="1" ht="20.100000000000001" customHeight="1">
      <c r="A21" s="156"/>
      <c r="B21" s="156"/>
      <c r="C21" s="156"/>
      <c r="D21" s="156"/>
      <c r="E21" s="156"/>
      <c r="F21" s="156"/>
      <c r="G21" s="156" t="s">
        <v>257</v>
      </c>
      <c r="H21" s="156"/>
      <c r="I21" s="156"/>
      <c r="J21" s="143">
        <v>1340.46</v>
      </c>
    </row>
    <row r="22" spans="1:10" s="140" customFormat="1">
      <c r="A22" s="149"/>
      <c r="B22" s="149"/>
      <c r="C22" s="149"/>
      <c r="D22" s="149"/>
      <c r="E22" s="149" t="s">
        <v>258</v>
      </c>
      <c r="F22" s="71">
        <v>195.2715681</v>
      </c>
      <c r="G22" s="149" t="s">
        <v>259</v>
      </c>
      <c r="H22" s="71">
        <v>0</v>
      </c>
      <c r="I22" s="149" t="s">
        <v>260</v>
      </c>
      <c r="J22" s="71">
        <v>195.27156988236041</v>
      </c>
    </row>
    <row r="23" spans="1:10" s="140" customFormat="1">
      <c r="A23" s="149"/>
      <c r="B23" s="149"/>
      <c r="C23" s="149"/>
      <c r="D23" s="149"/>
      <c r="E23" s="149" t="s">
        <v>261</v>
      </c>
      <c r="F23" s="71">
        <v>303.61</v>
      </c>
      <c r="G23" s="149"/>
      <c r="H23" s="172" t="s">
        <v>262</v>
      </c>
      <c r="I23" s="172"/>
      <c r="J23" s="71">
        <v>1644.07</v>
      </c>
    </row>
    <row r="24" spans="1:10" s="140" customFormat="1" ht="30" customHeight="1" thickBot="1">
      <c r="A24" s="141"/>
      <c r="B24" s="141"/>
      <c r="C24" s="141"/>
      <c r="D24" s="141"/>
      <c r="E24" s="141"/>
      <c r="F24" s="141"/>
      <c r="G24" s="141" t="s">
        <v>263</v>
      </c>
      <c r="H24" s="72">
        <v>1</v>
      </c>
      <c r="I24" s="141" t="s">
        <v>264</v>
      </c>
      <c r="J24" s="143">
        <v>1644.07</v>
      </c>
    </row>
    <row r="25" spans="1:10" s="140" customFormat="1" ht="0.95" customHeight="1" thickTop="1">
      <c r="A25" s="73"/>
      <c r="B25" s="73"/>
      <c r="C25" s="73"/>
      <c r="D25" s="73"/>
      <c r="E25" s="73"/>
      <c r="F25" s="73"/>
      <c r="G25" s="73"/>
      <c r="H25" s="73"/>
      <c r="I25" s="73"/>
      <c r="J25" s="73"/>
    </row>
    <row r="26" spans="1:10" s="140" customFormat="1" ht="18" customHeight="1">
      <c r="A26" s="144" t="s">
        <v>53</v>
      </c>
      <c r="B26" s="146" t="s">
        <v>5</v>
      </c>
      <c r="C26" s="144" t="s">
        <v>6</v>
      </c>
      <c r="D26" s="144" t="s">
        <v>7</v>
      </c>
      <c r="E26" s="169" t="s">
        <v>228</v>
      </c>
      <c r="F26" s="169"/>
      <c r="G26" s="147" t="s">
        <v>8</v>
      </c>
      <c r="H26" s="146" t="s">
        <v>9</v>
      </c>
      <c r="I26" s="146" t="s">
        <v>10</v>
      </c>
      <c r="J26" s="146" t="s">
        <v>12</v>
      </c>
    </row>
    <row r="27" spans="1:10" s="140" customFormat="1" ht="104.1" customHeight="1">
      <c r="A27" s="145" t="s">
        <v>229</v>
      </c>
      <c r="B27" s="60" t="s">
        <v>54</v>
      </c>
      <c r="C27" s="145" t="s">
        <v>50</v>
      </c>
      <c r="D27" s="145" t="s">
        <v>55</v>
      </c>
      <c r="E27" s="170" t="s">
        <v>230</v>
      </c>
      <c r="F27" s="170"/>
      <c r="G27" s="61" t="s">
        <v>56</v>
      </c>
      <c r="H27" s="66">
        <v>1</v>
      </c>
      <c r="I27" s="62">
        <v>833.24</v>
      </c>
      <c r="J27" s="62">
        <v>833.24</v>
      </c>
    </row>
    <row r="28" spans="1:10" s="140" customFormat="1" ht="15" customHeight="1">
      <c r="A28" s="169" t="s">
        <v>231</v>
      </c>
      <c r="B28" s="174" t="s">
        <v>5</v>
      </c>
      <c r="C28" s="169" t="s">
        <v>6</v>
      </c>
      <c r="D28" s="169" t="s">
        <v>232</v>
      </c>
      <c r="E28" s="175" t="s">
        <v>233</v>
      </c>
      <c r="F28" s="174"/>
      <c r="G28" s="175" t="s">
        <v>234</v>
      </c>
      <c r="H28" s="174"/>
      <c r="I28" s="174" t="s">
        <v>235</v>
      </c>
      <c r="J28" s="174" t="s">
        <v>236</v>
      </c>
    </row>
    <row r="29" spans="1:10" s="140" customFormat="1" ht="15" customHeight="1">
      <c r="A29" s="174"/>
      <c r="B29" s="174"/>
      <c r="C29" s="174"/>
      <c r="D29" s="174"/>
      <c r="E29" s="146" t="s">
        <v>237</v>
      </c>
      <c r="F29" s="146" t="s">
        <v>238</v>
      </c>
      <c r="G29" s="146" t="s">
        <v>237</v>
      </c>
      <c r="H29" s="146" t="s">
        <v>238</v>
      </c>
      <c r="I29" s="174"/>
      <c r="J29" s="174"/>
    </row>
    <row r="30" spans="1:10" s="140" customFormat="1" ht="20.100000000000001" customHeight="1">
      <c r="A30" s="156"/>
      <c r="B30" s="156"/>
      <c r="C30" s="156"/>
      <c r="D30" s="156"/>
      <c r="E30" s="156"/>
      <c r="F30" s="156"/>
      <c r="G30" s="156" t="s">
        <v>239</v>
      </c>
      <c r="H30" s="156"/>
      <c r="I30" s="156"/>
      <c r="J30" s="143">
        <v>0</v>
      </c>
    </row>
    <row r="31" spans="1:10" s="140" customFormat="1" ht="20.100000000000001" customHeight="1">
      <c r="A31" s="144" t="s">
        <v>240</v>
      </c>
      <c r="B31" s="146" t="s">
        <v>5</v>
      </c>
      <c r="C31" s="144" t="s">
        <v>6</v>
      </c>
      <c r="D31" s="144" t="s">
        <v>241</v>
      </c>
      <c r="E31" s="146"/>
      <c r="F31" s="174"/>
      <c r="G31" s="174" t="s">
        <v>242</v>
      </c>
      <c r="H31" s="174" t="s">
        <v>243</v>
      </c>
      <c r="I31" s="174" t="s">
        <v>235</v>
      </c>
      <c r="J31" s="146" t="s">
        <v>236</v>
      </c>
    </row>
    <row r="32" spans="1:10" s="140" customFormat="1" ht="20.100000000000001" customHeight="1">
      <c r="A32" s="156"/>
      <c r="B32" s="156"/>
      <c r="C32" s="156"/>
      <c r="D32" s="156"/>
      <c r="E32" s="156"/>
      <c r="F32" s="156"/>
      <c r="G32" s="156" t="s">
        <v>244</v>
      </c>
      <c r="H32" s="156"/>
      <c r="I32" s="156"/>
      <c r="J32" s="143">
        <v>0</v>
      </c>
    </row>
    <row r="33" spans="1:10" s="140" customFormat="1" ht="20.100000000000001" customHeight="1">
      <c r="A33" s="156"/>
      <c r="B33" s="156"/>
      <c r="C33" s="156"/>
      <c r="D33" s="156"/>
      <c r="E33" s="156"/>
      <c r="F33" s="156"/>
      <c r="G33" s="156" t="s">
        <v>245</v>
      </c>
      <c r="H33" s="156"/>
      <c r="I33" s="156"/>
      <c r="J33" s="143">
        <v>0</v>
      </c>
    </row>
    <row r="34" spans="1:10" s="140" customFormat="1" ht="20.100000000000001" customHeight="1">
      <c r="A34" s="156"/>
      <c r="B34" s="156"/>
      <c r="C34" s="156"/>
      <c r="D34" s="156"/>
      <c r="E34" s="156"/>
      <c r="F34" s="156"/>
      <c r="G34" s="156" t="s">
        <v>246</v>
      </c>
      <c r="H34" s="156"/>
      <c r="I34" s="156"/>
      <c r="J34" s="143">
        <v>1</v>
      </c>
    </row>
    <row r="35" spans="1:10" s="140" customFormat="1" ht="20.100000000000001" customHeight="1">
      <c r="A35" s="156"/>
      <c r="B35" s="156"/>
      <c r="C35" s="156"/>
      <c r="D35" s="156"/>
      <c r="E35" s="156"/>
      <c r="F35" s="156"/>
      <c r="G35" s="156" t="s">
        <v>247</v>
      </c>
      <c r="H35" s="156"/>
      <c r="I35" s="156"/>
      <c r="J35" s="143">
        <v>0</v>
      </c>
    </row>
    <row r="36" spans="1:10" s="140" customFormat="1" ht="30" customHeight="1">
      <c r="A36" s="144" t="s">
        <v>248</v>
      </c>
      <c r="B36" s="146" t="s">
        <v>6</v>
      </c>
      <c r="C36" s="144" t="s">
        <v>5</v>
      </c>
      <c r="D36" s="144" t="s">
        <v>249</v>
      </c>
      <c r="E36" s="146"/>
      <c r="F36" s="146"/>
      <c r="G36" s="146" t="s">
        <v>242</v>
      </c>
      <c r="H36" s="146" t="s">
        <v>243</v>
      </c>
      <c r="I36" s="146" t="s">
        <v>250</v>
      </c>
      <c r="J36" s="146" t="s">
        <v>236</v>
      </c>
    </row>
    <row r="37" spans="1:10" s="140" customFormat="1" ht="51.95" customHeight="1">
      <c r="A37" s="151" t="s">
        <v>265</v>
      </c>
      <c r="B37" s="74" t="s">
        <v>50</v>
      </c>
      <c r="C37" s="151" t="s">
        <v>266</v>
      </c>
      <c r="D37" s="151" t="s">
        <v>267</v>
      </c>
      <c r="E37" s="151"/>
      <c r="F37" s="151"/>
      <c r="G37" s="75" t="s">
        <v>52</v>
      </c>
      <c r="H37" s="76">
        <v>289.08999999999997</v>
      </c>
      <c r="I37" s="77">
        <v>8.3333000000000001E-3</v>
      </c>
      <c r="J37" s="76">
        <v>2.4</v>
      </c>
    </row>
    <row r="38" spans="1:10" s="140" customFormat="1" ht="51.95" customHeight="1">
      <c r="A38" s="151" t="s">
        <v>265</v>
      </c>
      <c r="B38" s="74" t="s">
        <v>50</v>
      </c>
      <c r="C38" s="151" t="s">
        <v>268</v>
      </c>
      <c r="D38" s="151" t="s">
        <v>269</v>
      </c>
      <c r="E38" s="151"/>
      <c r="F38" s="151"/>
      <c r="G38" s="75" t="s">
        <v>52</v>
      </c>
      <c r="H38" s="76">
        <v>318.83</v>
      </c>
      <c r="I38" s="77">
        <v>8.3333000000000001E-3</v>
      </c>
      <c r="J38" s="76">
        <v>2.65</v>
      </c>
    </row>
    <row r="39" spans="1:10" s="140" customFormat="1" ht="26.1" customHeight="1">
      <c r="A39" s="151" t="s">
        <v>265</v>
      </c>
      <c r="B39" s="74" t="s">
        <v>50</v>
      </c>
      <c r="C39" s="151" t="s">
        <v>270</v>
      </c>
      <c r="D39" s="151" t="s">
        <v>271</v>
      </c>
      <c r="E39" s="151"/>
      <c r="F39" s="151"/>
      <c r="G39" s="75" t="s">
        <v>52</v>
      </c>
      <c r="H39" s="76">
        <v>41.82</v>
      </c>
      <c r="I39" s="77">
        <v>3.3333300000000003E-2</v>
      </c>
      <c r="J39" s="76">
        <v>1.39</v>
      </c>
    </row>
    <row r="40" spans="1:10" s="140" customFormat="1" ht="51.95" customHeight="1">
      <c r="A40" s="151" t="s">
        <v>265</v>
      </c>
      <c r="B40" s="74" t="s">
        <v>50</v>
      </c>
      <c r="C40" s="151" t="s">
        <v>272</v>
      </c>
      <c r="D40" s="151" t="s">
        <v>273</v>
      </c>
      <c r="E40" s="151"/>
      <c r="F40" s="151"/>
      <c r="G40" s="75" t="s">
        <v>52</v>
      </c>
      <c r="H40" s="76">
        <v>17.96</v>
      </c>
      <c r="I40" s="77">
        <v>1.17333E-2</v>
      </c>
      <c r="J40" s="76">
        <v>0.21</v>
      </c>
    </row>
    <row r="41" spans="1:10" s="140" customFormat="1" ht="26.1" customHeight="1">
      <c r="A41" s="151" t="s">
        <v>265</v>
      </c>
      <c r="B41" s="74" t="s">
        <v>50</v>
      </c>
      <c r="C41" s="151" t="s">
        <v>274</v>
      </c>
      <c r="D41" s="151" t="s">
        <v>275</v>
      </c>
      <c r="E41" s="151"/>
      <c r="F41" s="151"/>
      <c r="G41" s="75" t="s">
        <v>56</v>
      </c>
      <c r="H41" s="76">
        <v>196.49</v>
      </c>
      <c r="I41" s="77">
        <v>1</v>
      </c>
      <c r="J41" s="76">
        <v>196.49</v>
      </c>
    </row>
    <row r="42" spans="1:10" s="140" customFormat="1" ht="104.1" customHeight="1">
      <c r="A42" s="151" t="s">
        <v>265</v>
      </c>
      <c r="B42" s="74" t="s">
        <v>50</v>
      </c>
      <c r="C42" s="151" t="s">
        <v>276</v>
      </c>
      <c r="D42" s="151" t="s">
        <v>277</v>
      </c>
      <c r="E42" s="151"/>
      <c r="F42" s="151"/>
      <c r="G42" s="75" t="s">
        <v>56</v>
      </c>
      <c r="H42" s="76">
        <v>627.29</v>
      </c>
      <c r="I42" s="77">
        <v>1</v>
      </c>
      <c r="J42" s="76">
        <v>627.29</v>
      </c>
    </row>
    <row r="43" spans="1:10" s="140" customFormat="1" ht="65.099999999999994" customHeight="1">
      <c r="A43" s="151" t="s">
        <v>265</v>
      </c>
      <c r="B43" s="74" t="s">
        <v>50</v>
      </c>
      <c r="C43" s="151" t="s">
        <v>278</v>
      </c>
      <c r="D43" s="151" t="s">
        <v>279</v>
      </c>
      <c r="E43" s="151"/>
      <c r="F43" s="151"/>
      <c r="G43" s="75" t="s">
        <v>52</v>
      </c>
      <c r="H43" s="76">
        <v>168.71</v>
      </c>
      <c r="I43" s="77">
        <v>1.66667E-2</v>
      </c>
      <c r="J43" s="76">
        <v>2.81</v>
      </c>
    </row>
    <row r="44" spans="1:10" s="140" customFormat="1" ht="20.100000000000001" customHeight="1">
      <c r="A44" s="156"/>
      <c r="B44" s="156"/>
      <c r="C44" s="156"/>
      <c r="D44" s="156"/>
      <c r="E44" s="156"/>
      <c r="F44" s="156"/>
      <c r="G44" s="156" t="s">
        <v>251</v>
      </c>
      <c r="H44" s="156"/>
      <c r="I44" s="156"/>
      <c r="J44" s="143">
        <v>833.24</v>
      </c>
    </row>
    <row r="45" spans="1:10" s="140" customFormat="1" ht="30" customHeight="1">
      <c r="A45" s="144" t="s">
        <v>252</v>
      </c>
      <c r="B45" s="146" t="s">
        <v>6</v>
      </c>
      <c r="C45" s="144" t="s">
        <v>5</v>
      </c>
      <c r="D45" s="144" t="s">
        <v>253</v>
      </c>
      <c r="E45" s="146"/>
      <c r="F45" s="146"/>
      <c r="G45" s="146" t="s">
        <v>242</v>
      </c>
      <c r="H45" s="146" t="s">
        <v>243</v>
      </c>
      <c r="I45" s="146" t="s">
        <v>250</v>
      </c>
      <c r="J45" s="146" t="s">
        <v>236</v>
      </c>
    </row>
    <row r="46" spans="1:10" s="140" customFormat="1" ht="20.100000000000001" customHeight="1">
      <c r="A46" s="156"/>
      <c r="B46" s="156"/>
      <c r="C46" s="156"/>
      <c r="D46" s="156"/>
      <c r="E46" s="156"/>
      <c r="F46" s="156"/>
      <c r="G46" s="156" t="s">
        <v>257</v>
      </c>
      <c r="H46" s="156"/>
      <c r="I46" s="156"/>
      <c r="J46" s="143">
        <v>0</v>
      </c>
    </row>
    <row r="47" spans="1:10" s="140" customFormat="1">
      <c r="A47" s="149"/>
      <c r="B47" s="149"/>
      <c r="C47" s="149"/>
      <c r="D47" s="149"/>
      <c r="E47" s="149" t="s">
        <v>258</v>
      </c>
      <c r="F47" s="71">
        <v>0</v>
      </c>
      <c r="G47" s="149" t="s">
        <v>259</v>
      </c>
      <c r="H47" s="71">
        <v>0</v>
      </c>
      <c r="I47" s="149" t="s">
        <v>260</v>
      </c>
      <c r="J47" s="71">
        <v>0</v>
      </c>
    </row>
    <row r="48" spans="1:10" s="140" customFormat="1">
      <c r="A48" s="149"/>
      <c r="B48" s="149"/>
      <c r="C48" s="149"/>
      <c r="D48" s="149"/>
      <c r="E48" s="149" t="s">
        <v>261</v>
      </c>
      <c r="F48" s="71">
        <v>188.72</v>
      </c>
      <c r="G48" s="149"/>
      <c r="H48" s="172" t="s">
        <v>262</v>
      </c>
      <c r="I48" s="172"/>
      <c r="J48" s="71">
        <v>1021.96</v>
      </c>
    </row>
    <row r="49" spans="1:10" s="140" customFormat="1" ht="30" customHeight="1" thickBot="1">
      <c r="A49" s="141"/>
      <c r="B49" s="141"/>
      <c r="C49" s="141"/>
      <c r="D49" s="141"/>
      <c r="E49" s="141"/>
      <c r="F49" s="141"/>
      <c r="G49" s="141" t="s">
        <v>263</v>
      </c>
      <c r="H49" s="72">
        <v>6</v>
      </c>
      <c r="I49" s="141" t="s">
        <v>264</v>
      </c>
      <c r="J49" s="143">
        <v>6131.76</v>
      </c>
    </row>
    <row r="50" spans="1:10" s="140" customFormat="1" ht="0.95" customHeight="1" thickTop="1">
      <c r="A50" s="73"/>
      <c r="B50" s="73"/>
      <c r="C50" s="73"/>
      <c r="D50" s="73"/>
      <c r="E50" s="73"/>
      <c r="F50" s="73"/>
      <c r="G50" s="73"/>
      <c r="H50" s="73"/>
      <c r="I50" s="73"/>
      <c r="J50" s="73"/>
    </row>
    <row r="51" spans="1:10" s="140" customFormat="1" ht="18" customHeight="1">
      <c r="A51" s="144" t="s">
        <v>53</v>
      </c>
      <c r="B51" s="146" t="s">
        <v>5</v>
      </c>
      <c r="C51" s="144" t="s">
        <v>6</v>
      </c>
      <c r="D51" s="144" t="s">
        <v>7</v>
      </c>
      <c r="E51" s="169" t="s">
        <v>228</v>
      </c>
      <c r="F51" s="169"/>
      <c r="G51" s="147" t="s">
        <v>8</v>
      </c>
      <c r="H51" s="146" t="s">
        <v>9</v>
      </c>
      <c r="I51" s="146" t="s">
        <v>10</v>
      </c>
      <c r="J51" s="146" t="s">
        <v>12</v>
      </c>
    </row>
    <row r="52" spans="1:10" s="140" customFormat="1" ht="117" customHeight="1">
      <c r="A52" s="145" t="s">
        <v>229</v>
      </c>
      <c r="B52" s="60" t="s">
        <v>57</v>
      </c>
      <c r="C52" s="145" t="s">
        <v>50</v>
      </c>
      <c r="D52" s="145" t="s">
        <v>58</v>
      </c>
      <c r="E52" s="170" t="s">
        <v>230</v>
      </c>
      <c r="F52" s="170"/>
      <c r="G52" s="61" t="s">
        <v>56</v>
      </c>
      <c r="H52" s="66">
        <v>1</v>
      </c>
      <c r="I52" s="62">
        <v>787.91</v>
      </c>
      <c r="J52" s="62">
        <v>787.91</v>
      </c>
    </row>
    <row r="53" spans="1:10" s="140" customFormat="1" ht="15" customHeight="1">
      <c r="A53" s="169" t="s">
        <v>231</v>
      </c>
      <c r="B53" s="174" t="s">
        <v>5</v>
      </c>
      <c r="C53" s="169" t="s">
        <v>6</v>
      </c>
      <c r="D53" s="169" t="s">
        <v>232</v>
      </c>
      <c r="E53" s="175" t="s">
        <v>233</v>
      </c>
      <c r="F53" s="174"/>
      <c r="G53" s="175" t="s">
        <v>234</v>
      </c>
      <c r="H53" s="174"/>
      <c r="I53" s="174" t="s">
        <v>235</v>
      </c>
      <c r="J53" s="174" t="s">
        <v>236</v>
      </c>
    </row>
    <row r="54" spans="1:10" s="140" customFormat="1" ht="15" customHeight="1">
      <c r="A54" s="174"/>
      <c r="B54" s="174"/>
      <c r="C54" s="174"/>
      <c r="D54" s="174"/>
      <c r="E54" s="146" t="s">
        <v>237</v>
      </c>
      <c r="F54" s="146" t="s">
        <v>238</v>
      </c>
      <c r="G54" s="146" t="s">
        <v>237</v>
      </c>
      <c r="H54" s="146" t="s">
        <v>238</v>
      </c>
      <c r="I54" s="174"/>
      <c r="J54" s="174"/>
    </row>
    <row r="55" spans="1:10" s="140" customFormat="1" ht="20.100000000000001" customHeight="1">
      <c r="A55" s="156"/>
      <c r="B55" s="156"/>
      <c r="C55" s="156"/>
      <c r="D55" s="156"/>
      <c r="E55" s="156"/>
      <c r="F55" s="156"/>
      <c r="G55" s="156" t="s">
        <v>239</v>
      </c>
      <c r="H55" s="156"/>
      <c r="I55" s="156"/>
      <c r="J55" s="143">
        <v>0</v>
      </c>
    </row>
    <row r="56" spans="1:10" s="140" customFormat="1" ht="20.100000000000001" customHeight="1">
      <c r="A56" s="144" t="s">
        <v>240</v>
      </c>
      <c r="B56" s="146" t="s">
        <v>5</v>
      </c>
      <c r="C56" s="144" t="s">
        <v>6</v>
      </c>
      <c r="D56" s="144" t="s">
        <v>241</v>
      </c>
      <c r="E56" s="146"/>
      <c r="F56" s="174"/>
      <c r="G56" s="174" t="s">
        <v>242</v>
      </c>
      <c r="H56" s="174" t="s">
        <v>243</v>
      </c>
      <c r="I56" s="174" t="s">
        <v>235</v>
      </c>
      <c r="J56" s="146" t="s">
        <v>236</v>
      </c>
    </row>
    <row r="57" spans="1:10" s="140" customFormat="1" ht="20.100000000000001" customHeight="1">
      <c r="A57" s="156"/>
      <c r="B57" s="156"/>
      <c r="C57" s="156"/>
      <c r="D57" s="156"/>
      <c r="E57" s="156"/>
      <c r="F57" s="156"/>
      <c r="G57" s="156" t="s">
        <v>244</v>
      </c>
      <c r="H57" s="156"/>
      <c r="I57" s="156"/>
      <c r="J57" s="143">
        <v>0</v>
      </c>
    </row>
    <row r="58" spans="1:10" s="140" customFormat="1" ht="20.100000000000001" customHeight="1">
      <c r="A58" s="156"/>
      <c r="B58" s="156"/>
      <c r="C58" s="156"/>
      <c r="D58" s="156"/>
      <c r="E58" s="156"/>
      <c r="F58" s="156"/>
      <c r="G58" s="156" t="s">
        <v>245</v>
      </c>
      <c r="H58" s="156"/>
      <c r="I58" s="156"/>
      <c r="J58" s="143">
        <v>0</v>
      </c>
    </row>
    <row r="59" spans="1:10" s="140" customFormat="1" ht="20.100000000000001" customHeight="1">
      <c r="A59" s="156"/>
      <c r="B59" s="156"/>
      <c r="C59" s="156"/>
      <c r="D59" s="156"/>
      <c r="E59" s="156"/>
      <c r="F59" s="156"/>
      <c r="G59" s="156" t="s">
        <v>246</v>
      </c>
      <c r="H59" s="156"/>
      <c r="I59" s="156"/>
      <c r="J59" s="143">
        <v>1</v>
      </c>
    </row>
    <row r="60" spans="1:10" s="140" customFormat="1" ht="20.100000000000001" customHeight="1">
      <c r="A60" s="156"/>
      <c r="B60" s="156"/>
      <c r="C60" s="156"/>
      <c r="D60" s="156"/>
      <c r="E60" s="156"/>
      <c r="F60" s="156"/>
      <c r="G60" s="156" t="s">
        <v>247</v>
      </c>
      <c r="H60" s="156"/>
      <c r="I60" s="156"/>
      <c r="J60" s="143">
        <v>0</v>
      </c>
    </row>
    <row r="61" spans="1:10" s="140" customFormat="1" ht="30" customHeight="1">
      <c r="A61" s="144" t="s">
        <v>248</v>
      </c>
      <c r="B61" s="146" t="s">
        <v>6</v>
      </c>
      <c r="C61" s="144" t="s">
        <v>5</v>
      </c>
      <c r="D61" s="144" t="s">
        <v>249</v>
      </c>
      <c r="E61" s="146"/>
      <c r="F61" s="146"/>
      <c r="G61" s="146" t="s">
        <v>242</v>
      </c>
      <c r="H61" s="146" t="s">
        <v>243</v>
      </c>
      <c r="I61" s="146" t="s">
        <v>250</v>
      </c>
      <c r="J61" s="146" t="s">
        <v>236</v>
      </c>
    </row>
    <row r="62" spans="1:10" s="140" customFormat="1" ht="51.95" customHeight="1">
      <c r="A62" s="151" t="s">
        <v>265</v>
      </c>
      <c r="B62" s="74" t="s">
        <v>50</v>
      </c>
      <c r="C62" s="151" t="s">
        <v>280</v>
      </c>
      <c r="D62" s="151" t="s">
        <v>281</v>
      </c>
      <c r="E62" s="151"/>
      <c r="F62" s="151"/>
      <c r="G62" s="75" t="s">
        <v>56</v>
      </c>
      <c r="H62" s="76">
        <v>787.7</v>
      </c>
      <c r="I62" s="77">
        <v>1</v>
      </c>
      <c r="J62" s="76">
        <v>787.7</v>
      </c>
    </row>
    <row r="63" spans="1:10" s="140" customFormat="1" ht="51.95" customHeight="1">
      <c r="A63" s="151" t="s">
        <v>265</v>
      </c>
      <c r="B63" s="74" t="s">
        <v>50</v>
      </c>
      <c r="C63" s="151" t="s">
        <v>272</v>
      </c>
      <c r="D63" s="151" t="s">
        <v>273</v>
      </c>
      <c r="E63" s="151"/>
      <c r="F63" s="151"/>
      <c r="G63" s="75" t="s">
        <v>52</v>
      </c>
      <c r="H63" s="76">
        <v>17.96</v>
      </c>
      <c r="I63" s="77">
        <v>1.17333E-2</v>
      </c>
      <c r="J63" s="76">
        <v>0.21</v>
      </c>
    </row>
    <row r="64" spans="1:10" s="140" customFormat="1" ht="20.100000000000001" customHeight="1">
      <c r="A64" s="156"/>
      <c r="B64" s="156"/>
      <c r="C64" s="156"/>
      <c r="D64" s="156"/>
      <c r="E64" s="156"/>
      <c r="F64" s="156"/>
      <c r="G64" s="156" t="s">
        <v>251</v>
      </c>
      <c r="H64" s="156"/>
      <c r="I64" s="156"/>
      <c r="J64" s="143">
        <v>787.91</v>
      </c>
    </row>
    <row r="65" spans="1:10" s="140" customFormat="1" ht="30" customHeight="1">
      <c r="A65" s="144" t="s">
        <v>252</v>
      </c>
      <c r="B65" s="146" t="s">
        <v>6</v>
      </c>
      <c r="C65" s="144" t="s">
        <v>5</v>
      </c>
      <c r="D65" s="144" t="s">
        <v>253</v>
      </c>
      <c r="E65" s="146"/>
      <c r="F65" s="146"/>
      <c r="G65" s="146" t="s">
        <v>242</v>
      </c>
      <c r="H65" s="146" t="s">
        <v>243</v>
      </c>
      <c r="I65" s="146" t="s">
        <v>250</v>
      </c>
      <c r="J65" s="146" t="s">
        <v>236</v>
      </c>
    </row>
    <row r="66" spans="1:10" s="140" customFormat="1" ht="20.100000000000001" customHeight="1">
      <c r="A66" s="156"/>
      <c r="B66" s="156"/>
      <c r="C66" s="156"/>
      <c r="D66" s="156"/>
      <c r="E66" s="156"/>
      <c r="F66" s="156"/>
      <c r="G66" s="156" t="s">
        <v>257</v>
      </c>
      <c r="H66" s="156"/>
      <c r="I66" s="156"/>
      <c r="J66" s="143">
        <v>0</v>
      </c>
    </row>
    <row r="67" spans="1:10" s="140" customFormat="1">
      <c r="A67" s="149"/>
      <c r="B67" s="149"/>
      <c r="C67" s="149"/>
      <c r="D67" s="149"/>
      <c r="E67" s="149" t="s">
        <v>258</v>
      </c>
      <c r="F67" s="71">
        <v>0</v>
      </c>
      <c r="G67" s="149" t="s">
        <v>259</v>
      </c>
      <c r="H67" s="71">
        <v>0</v>
      </c>
      <c r="I67" s="149" t="s">
        <v>260</v>
      </c>
      <c r="J67" s="71">
        <v>0</v>
      </c>
    </row>
    <row r="68" spans="1:10" s="140" customFormat="1">
      <c r="A68" s="149"/>
      <c r="B68" s="149"/>
      <c r="C68" s="149"/>
      <c r="D68" s="149"/>
      <c r="E68" s="149" t="s">
        <v>261</v>
      </c>
      <c r="F68" s="71">
        <v>178.46</v>
      </c>
      <c r="G68" s="149"/>
      <c r="H68" s="172" t="s">
        <v>262</v>
      </c>
      <c r="I68" s="172"/>
      <c r="J68" s="71">
        <v>966.37</v>
      </c>
    </row>
    <row r="69" spans="1:10" s="140" customFormat="1" ht="30" customHeight="1" thickBot="1">
      <c r="A69" s="141"/>
      <c r="B69" s="141"/>
      <c r="C69" s="141"/>
      <c r="D69" s="141"/>
      <c r="E69" s="141"/>
      <c r="F69" s="141"/>
      <c r="G69" s="141" t="s">
        <v>263</v>
      </c>
      <c r="H69" s="72">
        <v>6</v>
      </c>
      <c r="I69" s="141" t="s">
        <v>264</v>
      </c>
      <c r="J69" s="143">
        <v>5798.22</v>
      </c>
    </row>
    <row r="70" spans="1:10" s="140" customFormat="1" ht="0.95" customHeight="1" thickTop="1">
      <c r="A70" s="73"/>
      <c r="B70" s="73"/>
      <c r="C70" s="73"/>
      <c r="D70" s="73"/>
      <c r="E70" s="73"/>
      <c r="F70" s="73"/>
      <c r="G70" s="73"/>
      <c r="H70" s="73"/>
      <c r="I70" s="73"/>
      <c r="J70" s="73"/>
    </row>
    <row r="71" spans="1:10" s="140" customFormat="1" ht="18" customHeight="1">
      <c r="A71" s="144" t="s">
        <v>59</v>
      </c>
      <c r="B71" s="146" t="s">
        <v>5</v>
      </c>
      <c r="C71" s="144" t="s">
        <v>6</v>
      </c>
      <c r="D71" s="144" t="s">
        <v>7</v>
      </c>
      <c r="E71" s="169" t="s">
        <v>228</v>
      </c>
      <c r="F71" s="169"/>
      <c r="G71" s="147" t="s">
        <v>8</v>
      </c>
      <c r="H71" s="146" t="s">
        <v>9</v>
      </c>
      <c r="I71" s="146" t="s">
        <v>10</v>
      </c>
      <c r="J71" s="146" t="s">
        <v>12</v>
      </c>
    </row>
    <row r="72" spans="1:10" s="140" customFormat="1" ht="78" customHeight="1">
      <c r="A72" s="145" t="s">
        <v>229</v>
      </c>
      <c r="B72" s="60" t="s">
        <v>60</v>
      </c>
      <c r="C72" s="145" t="s">
        <v>50</v>
      </c>
      <c r="D72" s="145" t="s">
        <v>61</v>
      </c>
      <c r="E72" s="170" t="s">
        <v>230</v>
      </c>
      <c r="F72" s="170"/>
      <c r="G72" s="61" t="s">
        <v>56</v>
      </c>
      <c r="H72" s="66">
        <v>1</v>
      </c>
      <c r="I72" s="62">
        <v>601.9</v>
      </c>
      <c r="J72" s="62">
        <v>601.9</v>
      </c>
    </row>
    <row r="73" spans="1:10" s="140" customFormat="1" ht="15" customHeight="1">
      <c r="A73" s="169" t="s">
        <v>231</v>
      </c>
      <c r="B73" s="174" t="s">
        <v>5</v>
      </c>
      <c r="C73" s="169" t="s">
        <v>6</v>
      </c>
      <c r="D73" s="169" t="s">
        <v>232</v>
      </c>
      <c r="E73" s="175" t="s">
        <v>233</v>
      </c>
      <c r="F73" s="174"/>
      <c r="G73" s="175" t="s">
        <v>234</v>
      </c>
      <c r="H73" s="174"/>
      <c r="I73" s="174" t="s">
        <v>235</v>
      </c>
      <c r="J73" s="174" t="s">
        <v>236</v>
      </c>
    </row>
    <row r="74" spans="1:10" s="140" customFormat="1" ht="15" customHeight="1">
      <c r="A74" s="174"/>
      <c r="B74" s="174"/>
      <c r="C74" s="174"/>
      <c r="D74" s="174"/>
      <c r="E74" s="146" t="s">
        <v>237</v>
      </c>
      <c r="F74" s="146" t="s">
        <v>238</v>
      </c>
      <c r="G74" s="146" t="s">
        <v>237</v>
      </c>
      <c r="H74" s="146" t="s">
        <v>238</v>
      </c>
      <c r="I74" s="174"/>
      <c r="J74" s="174"/>
    </row>
    <row r="75" spans="1:10" s="140" customFormat="1" ht="20.100000000000001" customHeight="1">
      <c r="A75" s="156"/>
      <c r="B75" s="156"/>
      <c r="C75" s="156"/>
      <c r="D75" s="156"/>
      <c r="E75" s="156"/>
      <c r="F75" s="156"/>
      <c r="G75" s="156" t="s">
        <v>239</v>
      </c>
      <c r="H75" s="156"/>
      <c r="I75" s="156"/>
      <c r="J75" s="143">
        <v>0</v>
      </c>
    </row>
    <row r="76" spans="1:10" s="140" customFormat="1" ht="20.100000000000001" customHeight="1">
      <c r="A76" s="144" t="s">
        <v>240</v>
      </c>
      <c r="B76" s="146" t="s">
        <v>5</v>
      </c>
      <c r="C76" s="144" t="s">
        <v>6</v>
      </c>
      <c r="D76" s="144" t="s">
        <v>241</v>
      </c>
      <c r="E76" s="146"/>
      <c r="F76" s="174"/>
      <c r="G76" s="174" t="s">
        <v>242</v>
      </c>
      <c r="H76" s="174" t="s">
        <v>243</v>
      </c>
      <c r="I76" s="174" t="s">
        <v>235</v>
      </c>
      <c r="J76" s="146" t="s">
        <v>236</v>
      </c>
    </row>
    <row r="77" spans="1:10" s="140" customFormat="1" ht="20.100000000000001" customHeight="1">
      <c r="A77" s="156"/>
      <c r="B77" s="156"/>
      <c r="C77" s="156"/>
      <c r="D77" s="156"/>
      <c r="E77" s="156"/>
      <c r="F77" s="156"/>
      <c r="G77" s="156" t="s">
        <v>244</v>
      </c>
      <c r="H77" s="156"/>
      <c r="I77" s="156"/>
      <c r="J77" s="143">
        <v>0</v>
      </c>
    </row>
    <row r="78" spans="1:10" s="140" customFormat="1" ht="20.100000000000001" customHeight="1">
      <c r="A78" s="156"/>
      <c r="B78" s="156"/>
      <c r="C78" s="156"/>
      <c r="D78" s="156"/>
      <c r="E78" s="156"/>
      <c r="F78" s="156"/>
      <c r="G78" s="156" t="s">
        <v>245</v>
      </c>
      <c r="H78" s="156"/>
      <c r="I78" s="156"/>
      <c r="J78" s="143">
        <v>0</v>
      </c>
    </row>
    <row r="79" spans="1:10" s="140" customFormat="1" ht="20.100000000000001" customHeight="1">
      <c r="A79" s="156"/>
      <c r="B79" s="156"/>
      <c r="C79" s="156"/>
      <c r="D79" s="156"/>
      <c r="E79" s="156"/>
      <c r="F79" s="156"/>
      <c r="G79" s="156" t="s">
        <v>246</v>
      </c>
      <c r="H79" s="156"/>
      <c r="I79" s="156"/>
      <c r="J79" s="143">
        <v>1</v>
      </c>
    </row>
    <row r="80" spans="1:10" s="140" customFormat="1" ht="20.100000000000001" customHeight="1">
      <c r="A80" s="156"/>
      <c r="B80" s="156"/>
      <c r="C80" s="156"/>
      <c r="D80" s="156"/>
      <c r="E80" s="156"/>
      <c r="F80" s="156"/>
      <c r="G80" s="156" t="s">
        <v>247</v>
      </c>
      <c r="H80" s="156"/>
      <c r="I80" s="156"/>
      <c r="J80" s="143">
        <v>0</v>
      </c>
    </row>
    <row r="81" spans="1:10" s="140" customFormat="1" ht="30" customHeight="1">
      <c r="A81" s="144" t="s">
        <v>248</v>
      </c>
      <c r="B81" s="146" t="s">
        <v>6</v>
      </c>
      <c r="C81" s="144" t="s">
        <v>5</v>
      </c>
      <c r="D81" s="144" t="s">
        <v>249</v>
      </c>
      <c r="E81" s="146"/>
      <c r="F81" s="146"/>
      <c r="G81" s="146" t="s">
        <v>242</v>
      </c>
      <c r="H81" s="146" t="s">
        <v>243</v>
      </c>
      <c r="I81" s="146" t="s">
        <v>250</v>
      </c>
      <c r="J81" s="146" t="s">
        <v>236</v>
      </c>
    </row>
    <row r="82" spans="1:10" s="140" customFormat="1" ht="65.099999999999994" customHeight="1">
      <c r="A82" s="151" t="s">
        <v>265</v>
      </c>
      <c r="B82" s="74" t="s">
        <v>50</v>
      </c>
      <c r="C82" s="151" t="s">
        <v>282</v>
      </c>
      <c r="D82" s="151" t="s">
        <v>283</v>
      </c>
      <c r="E82" s="151"/>
      <c r="F82" s="151"/>
      <c r="G82" s="75" t="s">
        <v>52</v>
      </c>
      <c r="H82" s="76">
        <v>699.37</v>
      </c>
      <c r="I82" s="77">
        <v>1.66667E-2</v>
      </c>
      <c r="J82" s="76">
        <v>11.65</v>
      </c>
    </row>
    <row r="83" spans="1:10" s="140" customFormat="1" ht="51.95" customHeight="1">
      <c r="A83" s="151" t="s">
        <v>265</v>
      </c>
      <c r="B83" s="74" t="s">
        <v>50</v>
      </c>
      <c r="C83" s="151" t="s">
        <v>272</v>
      </c>
      <c r="D83" s="151" t="s">
        <v>273</v>
      </c>
      <c r="E83" s="151"/>
      <c r="F83" s="151"/>
      <c r="G83" s="75" t="s">
        <v>52</v>
      </c>
      <c r="H83" s="76">
        <v>17.96</v>
      </c>
      <c r="I83" s="77">
        <v>1.17333E-2</v>
      </c>
      <c r="J83" s="76">
        <v>0.21</v>
      </c>
    </row>
    <row r="84" spans="1:10" s="140" customFormat="1" ht="90.95" customHeight="1">
      <c r="A84" s="151" t="s">
        <v>265</v>
      </c>
      <c r="B84" s="74" t="s">
        <v>50</v>
      </c>
      <c r="C84" s="151" t="s">
        <v>284</v>
      </c>
      <c r="D84" s="151" t="s">
        <v>285</v>
      </c>
      <c r="E84" s="151"/>
      <c r="F84" s="151"/>
      <c r="G84" s="75" t="s">
        <v>56</v>
      </c>
      <c r="H84" s="76">
        <v>583.72</v>
      </c>
      <c r="I84" s="77">
        <v>1</v>
      </c>
      <c r="J84" s="76">
        <v>583.72</v>
      </c>
    </row>
    <row r="85" spans="1:10" s="140" customFormat="1" ht="20.100000000000001" customHeight="1">
      <c r="A85" s="156"/>
      <c r="B85" s="156"/>
      <c r="C85" s="156"/>
      <c r="D85" s="156"/>
      <c r="E85" s="156"/>
      <c r="F85" s="156"/>
      <c r="G85" s="156" t="s">
        <v>251</v>
      </c>
      <c r="H85" s="156"/>
      <c r="I85" s="156"/>
      <c r="J85" s="143">
        <v>595.58000000000004</v>
      </c>
    </row>
    <row r="86" spans="1:10" s="140" customFormat="1" ht="30" customHeight="1">
      <c r="A86" s="144" t="s">
        <v>252</v>
      </c>
      <c r="B86" s="146" t="s">
        <v>6</v>
      </c>
      <c r="C86" s="144" t="s">
        <v>5</v>
      </c>
      <c r="D86" s="144" t="s">
        <v>253</v>
      </c>
      <c r="E86" s="146"/>
      <c r="F86" s="146"/>
      <c r="G86" s="146" t="s">
        <v>242</v>
      </c>
      <c r="H86" s="146" t="s">
        <v>243</v>
      </c>
      <c r="I86" s="146" t="s">
        <v>250</v>
      </c>
      <c r="J86" s="146" t="s">
        <v>236</v>
      </c>
    </row>
    <row r="87" spans="1:10" s="140" customFormat="1" ht="26.1" customHeight="1">
      <c r="A87" s="150" t="s">
        <v>254</v>
      </c>
      <c r="B87" s="67" t="s">
        <v>50</v>
      </c>
      <c r="C87" s="150" t="s">
        <v>286</v>
      </c>
      <c r="D87" s="150" t="s">
        <v>287</v>
      </c>
      <c r="E87" s="150"/>
      <c r="F87" s="150"/>
      <c r="G87" s="68" t="s">
        <v>52</v>
      </c>
      <c r="H87" s="69">
        <v>51.95</v>
      </c>
      <c r="I87" s="70">
        <v>0.05</v>
      </c>
      <c r="J87" s="69">
        <v>2.59</v>
      </c>
    </row>
    <row r="88" spans="1:10" s="140" customFormat="1" ht="26.1" customHeight="1">
      <c r="A88" s="150" t="s">
        <v>254</v>
      </c>
      <c r="B88" s="67" t="s">
        <v>50</v>
      </c>
      <c r="C88" s="150" t="s">
        <v>288</v>
      </c>
      <c r="D88" s="150" t="s">
        <v>289</v>
      </c>
      <c r="E88" s="150"/>
      <c r="F88" s="150"/>
      <c r="G88" s="68" t="s">
        <v>52</v>
      </c>
      <c r="H88" s="69">
        <v>149.27000000000001</v>
      </c>
      <c r="I88" s="70">
        <v>2.5000000000000001E-2</v>
      </c>
      <c r="J88" s="69">
        <v>3.73</v>
      </c>
    </row>
    <row r="89" spans="1:10" s="140" customFormat="1" ht="20.100000000000001" customHeight="1">
      <c r="A89" s="156"/>
      <c r="B89" s="156"/>
      <c r="C89" s="156"/>
      <c r="D89" s="156"/>
      <c r="E89" s="156"/>
      <c r="F89" s="156"/>
      <c r="G89" s="156" t="s">
        <v>257</v>
      </c>
      <c r="H89" s="156"/>
      <c r="I89" s="156"/>
      <c r="J89" s="143">
        <v>6.32</v>
      </c>
    </row>
    <row r="90" spans="1:10" s="140" customFormat="1">
      <c r="A90" s="149"/>
      <c r="B90" s="149"/>
      <c r="C90" s="149"/>
      <c r="D90" s="149"/>
      <c r="E90" s="149" t="s">
        <v>258</v>
      </c>
      <c r="F90" s="71">
        <v>1.3240308000000001</v>
      </c>
      <c r="G90" s="149" t="s">
        <v>259</v>
      </c>
      <c r="H90" s="71">
        <v>0</v>
      </c>
      <c r="I90" s="149" t="s">
        <v>260</v>
      </c>
      <c r="J90" s="71">
        <v>1.3240308000000001</v>
      </c>
    </row>
    <row r="91" spans="1:10" s="140" customFormat="1">
      <c r="A91" s="149"/>
      <c r="B91" s="149"/>
      <c r="C91" s="149"/>
      <c r="D91" s="149"/>
      <c r="E91" s="149" t="s">
        <v>261</v>
      </c>
      <c r="F91" s="71">
        <v>136.33000000000001</v>
      </c>
      <c r="G91" s="149"/>
      <c r="H91" s="172" t="s">
        <v>262</v>
      </c>
      <c r="I91" s="172"/>
      <c r="J91" s="71">
        <v>738.23</v>
      </c>
    </row>
    <row r="92" spans="1:10" s="140" customFormat="1" ht="30" customHeight="1" thickBot="1">
      <c r="A92" s="141"/>
      <c r="B92" s="141"/>
      <c r="C92" s="141"/>
      <c r="D92" s="141"/>
      <c r="E92" s="141"/>
      <c r="F92" s="141"/>
      <c r="G92" s="141" t="s">
        <v>263</v>
      </c>
      <c r="H92" s="72">
        <v>6</v>
      </c>
      <c r="I92" s="141" t="s">
        <v>264</v>
      </c>
      <c r="J92" s="143">
        <v>4429.38</v>
      </c>
    </row>
    <row r="93" spans="1:10" s="140" customFormat="1" ht="0.95" customHeight="1" thickTop="1">
      <c r="A93" s="73"/>
      <c r="B93" s="73"/>
      <c r="C93" s="73"/>
      <c r="D93" s="73"/>
      <c r="E93" s="73"/>
      <c r="F93" s="73"/>
      <c r="G93" s="73"/>
      <c r="H93" s="73"/>
      <c r="I93" s="73"/>
      <c r="J93" s="73"/>
    </row>
    <row r="94" spans="1:10" s="140" customFormat="1" ht="18" customHeight="1">
      <c r="A94" s="144" t="s">
        <v>62</v>
      </c>
      <c r="B94" s="146" t="s">
        <v>5</v>
      </c>
      <c r="C94" s="144" t="s">
        <v>6</v>
      </c>
      <c r="D94" s="144" t="s">
        <v>7</v>
      </c>
      <c r="E94" s="169" t="s">
        <v>228</v>
      </c>
      <c r="F94" s="169"/>
      <c r="G94" s="147" t="s">
        <v>8</v>
      </c>
      <c r="H94" s="146" t="s">
        <v>9</v>
      </c>
      <c r="I94" s="146" t="s">
        <v>10</v>
      </c>
      <c r="J94" s="146" t="s">
        <v>12</v>
      </c>
    </row>
    <row r="95" spans="1:10" s="140" customFormat="1" ht="51.95" customHeight="1">
      <c r="A95" s="145" t="s">
        <v>229</v>
      </c>
      <c r="B95" s="60" t="s">
        <v>63</v>
      </c>
      <c r="C95" s="145" t="s">
        <v>50</v>
      </c>
      <c r="D95" s="145" t="s">
        <v>64</v>
      </c>
      <c r="E95" s="170" t="s">
        <v>230</v>
      </c>
      <c r="F95" s="170"/>
      <c r="G95" s="61" t="s">
        <v>52</v>
      </c>
      <c r="H95" s="66">
        <v>1</v>
      </c>
      <c r="I95" s="62">
        <v>686.28</v>
      </c>
      <c r="J95" s="62">
        <v>686.28</v>
      </c>
    </row>
    <row r="96" spans="1:10" s="140" customFormat="1" ht="15" customHeight="1">
      <c r="A96" s="169" t="s">
        <v>231</v>
      </c>
      <c r="B96" s="174" t="s">
        <v>5</v>
      </c>
      <c r="C96" s="169" t="s">
        <v>6</v>
      </c>
      <c r="D96" s="169" t="s">
        <v>232</v>
      </c>
      <c r="E96" s="175" t="s">
        <v>233</v>
      </c>
      <c r="F96" s="174"/>
      <c r="G96" s="175" t="s">
        <v>234</v>
      </c>
      <c r="H96" s="174"/>
      <c r="I96" s="174" t="s">
        <v>235</v>
      </c>
      <c r="J96" s="174" t="s">
        <v>236</v>
      </c>
    </row>
    <row r="97" spans="1:10" s="140" customFormat="1" ht="15" customHeight="1">
      <c r="A97" s="174"/>
      <c r="B97" s="174"/>
      <c r="C97" s="174"/>
      <c r="D97" s="174"/>
      <c r="E97" s="146" t="s">
        <v>237</v>
      </c>
      <c r="F97" s="146" t="s">
        <v>238</v>
      </c>
      <c r="G97" s="146" t="s">
        <v>237</v>
      </c>
      <c r="H97" s="146" t="s">
        <v>238</v>
      </c>
      <c r="I97" s="174"/>
      <c r="J97" s="174"/>
    </row>
    <row r="98" spans="1:10" s="140" customFormat="1" ht="20.100000000000001" customHeight="1">
      <c r="A98" s="156"/>
      <c r="B98" s="156"/>
      <c r="C98" s="156"/>
      <c r="D98" s="156"/>
      <c r="E98" s="156"/>
      <c r="F98" s="156"/>
      <c r="G98" s="156" t="s">
        <v>239</v>
      </c>
      <c r="H98" s="156"/>
      <c r="I98" s="156"/>
      <c r="J98" s="143">
        <v>0</v>
      </c>
    </row>
    <row r="99" spans="1:10" s="140" customFormat="1" ht="20.100000000000001" customHeight="1">
      <c r="A99" s="144" t="s">
        <v>240</v>
      </c>
      <c r="B99" s="146" t="s">
        <v>5</v>
      </c>
      <c r="C99" s="144" t="s">
        <v>6</v>
      </c>
      <c r="D99" s="144" t="s">
        <v>241</v>
      </c>
      <c r="E99" s="146"/>
      <c r="F99" s="174"/>
      <c r="G99" s="174" t="s">
        <v>242</v>
      </c>
      <c r="H99" s="174" t="s">
        <v>243</v>
      </c>
      <c r="I99" s="174" t="s">
        <v>235</v>
      </c>
      <c r="J99" s="146" t="s">
        <v>236</v>
      </c>
    </row>
    <row r="100" spans="1:10" s="140" customFormat="1" ht="20.100000000000001" customHeight="1">
      <c r="A100" s="156"/>
      <c r="B100" s="156"/>
      <c r="C100" s="156"/>
      <c r="D100" s="156"/>
      <c r="E100" s="156"/>
      <c r="F100" s="156"/>
      <c r="G100" s="156" t="s">
        <v>244</v>
      </c>
      <c r="H100" s="156"/>
      <c r="I100" s="156"/>
      <c r="J100" s="143">
        <v>0</v>
      </c>
    </row>
    <row r="101" spans="1:10" s="140" customFormat="1" ht="20.100000000000001" customHeight="1">
      <c r="A101" s="156"/>
      <c r="B101" s="156"/>
      <c r="C101" s="156"/>
      <c r="D101" s="156"/>
      <c r="E101" s="156"/>
      <c r="F101" s="156"/>
      <c r="G101" s="156" t="s">
        <v>245</v>
      </c>
      <c r="H101" s="156"/>
      <c r="I101" s="156"/>
      <c r="J101" s="143">
        <v>0</v>
      </c>
    </row>
    <row r="102" spans="1:10" s="140" customFormat="1" ht="20.100000000000001" customHeight="1">
      <c r="A102" s="156"/>
      <c r="B102" s="156"/>
      <c r="C102" s="156"/>
      <c r="D102" s="156"/>
      <c r="E102" s="156"/>
      <c r="F102" s="156"/>
      <c r="G102" s="156" t="s">
        <v>246</v>
      </c>
      <c r="H102" s="156"/>
      <c r="I102" s="156"/>
      <c r="J102" s="143">
        <v>1</v>
      </c>
    </row>
    <row r="103" spans="1:10" s="140" customFormat="1" ht="20.100000000000001" customHeight="1">
      <c r="A103" s="156"/>
      <c r="B103" s="156"/>
      <c r="C103" s="156"/>
      <c r="D103" s="156"/>
      <c r="E103" s="156"/>
      <c r="F103" s="156"/>
      <c r="G103" s="156" t="s">
        <v>247</v>
      </c>
      <c r="H103" s="156"/>
      <c r="I103" s="156"/>
      <c r="J103" s="143">
        <v>0</v>
      </c>
    </row>
    <row r="104" spans="1:10" s="140" customFormat="1" ht="30" customHeight="1">
      <c r="A104" s="144" t="s">
        <v>248</v>
      </c>
      <c r="B104" s="146" t="s">
        <v>6</v>
      </c>
      <c r="C104" s="144" t="s">
        <v>5</v>
      </c>
      <c r="D104" s="144" t="s">
        <v>249</v>
      </c>
      <c r="E104" s="146"/>
      <c r="F104" s="146"/>
      <c r="G104" s="146" t="s">
        <v>242</v>
      </c>
      <c r="H104" s="146" t="s">
        <v>243</v>
      </c>
      <c r="I104" s="146" t="s">
        <v>250</v>
      </c>
      <c r="J104" s="146" t="s">
        <v>236</v>
      </c>
    </row>
    <row r="105" spans="1:10" s="140" customFormat="1" ht="20.100000000000001" customHeight="1">
      <c r="A105" s="156"/>
      <c r="B105" s="156"/>
      <c r="C105" s="156"/>
      <c r="D105" s="156"/>
      <c r="E105" s="156"/>
      <c r="F105" s="156"/>
      <c r="G105" s="156" t="s">
        <v>251</v>
      </c>
      <c r="H105" s="156"/>
      <c r="I105" s="156"/>
      <c r="J105" s="143">
        <v>0</v>
      </c>
    </row>
    <row r="106" spans="1:10" s="140" customFormat="1" ht="30" customHeight="1">
      <c r="A106" s="144" t="s">
        <v>252</v>
      </c>
      <c r="B106" s="146" t="s">
        <v>6</v>
      </c>
      <c r="C106" s="144" t="s">
        <v>5</v>
      </c>
      <c r="D106" s="144" t="s">
        <v>253</v>
      </c>
      <c r="E106" s="146"/>
      <c r="F106" s="146"/>
      <c r="G106" s="146" t="s">
        <v>242</v>
      </c>
      <c r="H106" s="146" t="s">
        <v>243</v>
      </c>
      <c r="I106" s="146" t="s">
        <v>250</v>
      </c>
      <c r="J106" s="146" t="s">
        <v>236</v>
      </c>
    </row>
    <row r="107" spans="1:10" s="140" customFormat="1" ht="39" customHeight="1">
      <c r="A107" s="150" t="s">
        <v>254</v>
      </c>
      <c r="B107" s="67" t="s">
        <v>50</v>
      </c>
      <c r="C107" s="150" t="s">
        <v>290</v>
      </c>
      <c r="D107" s="150" t="s">
        <v>291</v>
      </c>
      <c r="E107" s="150"/>
      <c r="F107" s="150"/>
      <c r="G107" s="68" t="s">
        <v>292</v>
      </c>
      <c r="H107" s="69">
        <v>307.10000000000002</v>
      </c>
      <c r="I107" s="70">
        <v>2</v>
      </c>
      <c r="J107" s="69">
        <v>614.20000000000005</v>
      </c>
    </row>
    <row r="108" spans="1:10" s="140" customFormat="1" ht="24" customHeight="1">
      <c r="A108" s="150" t="s">
        <v>254</v>
      </c>
      <c r="B108" s="67" t="s">
        <v>50</v>
      </c>
      <c r="C108" s="150" t="s">
        <v>293</v>
      </c>
      <c r="D108" s="150" t="s">
        <v>294</v>
      </c>
      <c r="E108" s="150"/>
      <c r="F108" s="150"/>
      <c r="G108" s="68" t="s">
        <v>292</v>
      </c>
      <c r="H108" s="69">
        <v>18.02</v>
      </c>
      <c r="I108" s="70">
        <v>4</v>
      </c>
      <c r="J108" s="69">
        <v>72.08</v>
      </c>
    </row>
    <row r="109" spans="1:10" s="140" customFormat="1" ht="20.100000000000001" customHeight="1">
      <c r="A109" s="156"/>
      <c r="B109" s="156"/>
      <c r="C109" s="156"/>
      <c r="D109" s="156"/>
      <c r="E109" s="156"/>
      <c r="F109" s="156"/>
      <c r="G109" s="156" t="s">
        <v>257</v>
      </c>
      <c r="H109" s="156"/>
      <c r="I109" s="156"/>
      <c r="J109" s="143">
        <v>686.28</v>
      </c>
    </row>
    <row r="110" spans="1:10" s="140" customFormat="1">
      <c r="A110" s="149"/>
      <c r="B110" s="149"/>
      <c r="C110" s="149"/>
      <c r="D110" s="149"/>
      <c r="E110" s="149" t="s">
        <v>258</v>
      </c>
      <c r="F110" s="71">
        <v>53.057152000000002</v>
      </c>
      <c r="G110" s="149" t="s">
        <v>259</v>
      </c>
      <c r="H110" s="71">
        <v>0</v>
      </c>
      <c r="I110" s="149" t="s">
        <v>260</v>
      </c>
      <c r="J110" s="71">
        <v>53.057152000000002</v>
      </c>
    </row>
    <row r="111" spans="1:10" s="140" customFormat="1">
      <c r="A111" s="149"/>
      <c r="B111" s="149"/>
      <c r="C111" s="149"/>
      <c r="D111" s="149"/>
      <c r="E111" s="149" t="s">
        <v>261</v>
      </c>
      <c r="F111" s="71">
        <v>155.44</v>
      </c>
      <c r="G111" s="149"/>
      <c r="H111" s="172" t="s">
        <v>262</v>
      </c>
      <c r="I111" s="172"/>
      <c r="J111" s="71">
        <v>841.72</v>
      </c>
    </row>
    <row r="112" spans="1:10" s="140" customFormat="1" ht="30" customHeight="1" thickBot="1">
      <c r="A112" s="141"/>
      <c r="B112" s="141"/>
      <c r="C112" s="141"/>
      <c r="D112" s="141"/>
      <c r="E112" s="141"/>
      <c r="F112" s="141"/>
      <c r="G112" s="141" t="s">
        <v>263</v>
      </c>
      <c r="H112" s="72">
        <v>3</v>
      </c>
      <c r="I112" s="141" t="s">
        <v>264</v>
      </c>
      <c r="J112" s="143">
        <v>2525.16</v>
      </c>
    </row>
    <row r="113" spans="1:10" s="140" customFormat="1" ht="0.95" customHeight="1" thickTop="1">
      <c r="A113" s="73"/>
      <c r="B113" s="73"/>
      <c r="C113" s="73"/>
      <c r="D113" s="73"/>
      <c r="E113" s="73"/>
      <c r="F113" s="73"/>
      <c r="G113" s="73"/>
      <c r="H113" s="73"/>
      <c r="I113" s="73"/>
      <c r="J113" s="73"/>
    </row>
    <row r="114" spans="1:10" s="140" customFormat="1" ht="18" customHeight="1">
      <c r="A114" s="144" t="s">
        <v>65</v>
      </c>
      <c r="B114" s="146" t="s">
        <v>5</v>
      </c>
      <c r="C114" s="144" t="s">
        <v>6</v>
      </c>
      <c r="D114" s="144" t="s">
        <v>7</v>
      </c>
      <c r="E114" s="169" t="s">
        <v>228</v>
      </c>
      <c r="F114" s="169"/>
      <c r="G114" s="147" t="s">
        <v>8</v>
      </c>
      <c r="H114" s="146" t="s">
        <v>9</v>
      </c>
      <c r="I114" s="146" t="s">
        <v>10</v>
      </c>
      <c r="J114" s="146" t="s">
        <v>12</v>
      </c>
    </row>
    <row r="115" spans="1:10" s="140" customFormat="1" ht="26.1" customHeight="1">
      <c r="A115" s="145" t="s">
        <v>229</v>
      </c>
      <c r="B115" s="60" t="s">
        <v>66</v>
      </c>
      <c r="C115" s="145" t="s">
        <v>50</v>
      </c>
      <c r="D115" s="145" t="s">
        <v>67</v>
      </c>
      <c r="E115" s="170" t="s">
        <v>230</v>
      </c>
      <c r="F115" s="170"/>
      <c r="G115" s="61" t="s">
        <v>52</v>
      </c>
      <c r="H115" s="66">
        <v>1</v>
      </c>
      <c r="I115" s="62">
        <v>623.69000000000005</v>
      </c>
      <c r="J115" s="62">
        <v>623.69000000000005</v>
      </c>
    </row>
    <row r="116" spans="1:10" s="140" customFormat="1" ht="15" customHeight="1">
      <c r="A116" s="169" t="s">
        <v>231</v>
      </c>
      <c r="B116" s="174" t="s">
        <v>5</v>
      </c>
      <c r="C116" s="169" t="s">
        <v>6</v>
      </c>
      <c r="D116" s="169" t="s">
        <v>232</v>
      </c>
      <c r="E116" s="175" t="s">
        <v>233</v>
      </c>
      <c r="F116" s="174"/>
      <c r="G116" s="175" t="s">
        <v>234</v>
      </c>
      <c r="H116" s="174"/>
      <c r="I116" s="174" t="s">
        <v>235</v>
      </c>
      <c r="J116" s="174" t="s">
        <v>236</v>
      </c>
    </row>
    <row r="117" spans="1:10" s="140" customFormat="1" ht="15" customHeight="1">
      <c r="A117" s="174"/>
      <c r="B117" s="174"/>
      <c r="C117" s="174"/>
      <c r="D117" s="174"/>
      <c r="E117" s="146" t="s">
        <v>237</v>
      </c>
      <c r="F117" s="146" t="s">
        <v>238</v>
      </c>
      <c r="G117" s="146" t="s">
        <v>237</v>
      </c>
      <c r="H117" s="146" t="s">
        <v>238</v>
      </c>
      <c r="I117" s="174"/>
      <c r="J117" s="174"/>
    </row>
    <row r="118" spans="1:10" s="140" customFormat="1" ht="20.100000000000001" customHeight="1">
      <c r="A118" s="156"/>
      <c r="B118" s="156"/>
      <c r="C118" s="156"/>
      <c r="D118" s="156"/>
      <c r="E118" s="156"/>
      <c r="F118" s="156"/>
      <c r="G118" s="156" t="s">
        <v>239</v>
      </c>
      <c r="H118" s="156"/>
      <c r="I118" s="156"/>
      <c r="J118" s="143">
        <v>0</v>
      </c>
    </row>
    <row r="119" spans="1:10" s="140" customFormat="1" ht="20.100000000000001" customHeight="1">
      <c r="A119" s="144" t="s">
        <v>240</v>
      </c>
      <c r="B119" s="146" t="s">
        <v>5</v>
      </c>
      <c r="C119" s="144" t="s">
        <v>6</v>
      </c>
      <c r="D119" s="144" t="s">
        <v>241</v>
      </c>
      <c r="E119" s="146"/>
      <c r="F119" s="174"/>
      <c r="G119" s="174" t="s">
        <v>242</v>
      </c>
      <c r="H119" s="174" t="s">
        <v>243</v>
      </c>
      <c r="I119" s="174" t="s">
        <v>235</v>
      </c>
      <c r="J119" s="146" t="s">
        <v>236</v>
      </c>
    </row>
    <row r="120" spans="1:10" s="140" customFormat="1" ht="20.100000000000001" customHeight="1">
      <c r="A120" s="156"/>
      <c r="B120" s="156"/>
      <c r="C120" s="156"/>
      <c r="D120" s="156"/>
      <c r="E120" s="156"/>
      <c r="F120" s="156"/>
      <c r="G120" s="156" t="s">
        <v>244</v>
      </c>
      <c r="H120" s="156"/>
      <c r="I120" s="156"/>
      <c r="J120" s="143">
        <v>0</v>
      </c>
    </row>
    <row r="121" spans="1:10" s="140" customFormat="1" ht="20.100000000000001" customHeight="1">
      <c r="A121" s="156"/>
      <c r="B121" s="156"/>
      <c r="C121" s="156"/>
      <c r="D121" s="156"/>
      <c r="E121" s="156"/>
      <c r="F121" s="156"/>
      <c r="G121" s="156" t="s">
        <v>245</v>
      </c>
      <c r="H121" s="156"/>
      <c r="I121" s="156"/>
      <c r="J121" s="143">
        <v>0</v>
      </c>
    </row>
    <row r="122" spans="1:10" s="140" customFormat="1" ht="20.100000000000001" customHeight="1">
      <c r="A122" s="156"/>
      <c r="B122" s="156"/>
      <c r="C122" s="156"/>
      <c r="D122" s="156"/>
      <c r="E122" s="156"/>
      <c r="F122" s="156"/>
      <c r="G122" s="156" t="s">
        <v>246</v>
      </c>
      <c r="H122" s="156"/>
      <c r="I122" s="156"/>
      <c r="J122" s="143">
        <v>1</v>
      </c>
    </row>
    <row r="123" spans="1:10" s="140" customFormat="1" ht="20.100000000000001" customHeight="1">
      <c r="A123" s="156"/>
      <c r="B123" s="156"/>
      <c r="C123" s="156"/>
      <c r="D123" s="156"/>
      <c r="E123" s="156"/>
      <c r="F123" s="156"/>
      <c r="G123" s="156" t="s">
        <v>247</v>
      </c>
      <c r="H123" s="156"/>
      <c r="I123" s="156"/>
      <c r="J123" s="143">
        <v>0</v>
      </c>
    </row>
    <row r="124" spans="1:10" s="140" customFormat="1" ht="30" customHeight="1">
      <c r="A124" s="144" t="s">
        <v>248</v>
      </c>
      <c r="B124" s="146" t="s">
        <v>6</v>
      </c>
      <c r="C124" s="144" t="s">
        <v>5</v>
      </c>
      <c r="D124" s="144" t="s">
        <v>249</v>
      </c>
      <c r="E124" s="146"/>
      <c r="F124" s="146"/>
      <c r="G124" s="146" t="s">
        <v>242</v>
      </c>
      <c r="H124" s="146" t="s">
        <v>243</v>
      </c>
      <c r="I124" s="146" t="s">
        <v>250</v>
      </c>
      <c r="J124" s="146" t="s">
        <v>236</v>
      </c>
    </row>
    <row r="125" spans="1:10" s="140" customFormat="1" ht="20.100000000000001" customHeight="1">
      <c r="A125" s="156"/>
      <c r="B125" s="156"/>
      <c r="C125" s="156"/>
      <c r="D125" s="156"/>
      <c r="E125" s="156"/>
      <c r="F125" s="156"/>
      <c r="G125" s="156" t="s">
        <v>251</v>
      </c>
      <c r="H125" s="156"/>
      <c r="I125" s="156"/>
      <c r="J125" s="143">
        <v>0</v>
      </c>
    </row>
    <row r="126" spans="1:10" s="140" customFormat="1" ht="30" customHeight="1">
      <c r="A126" s="144" t="s">
        <v>252</v>
      </c>
      <c r="B126" s="146" t="s">
        <v>6</v>
      </c>
      <c r="C126" s="144" t="s">
        <v>5</v>
      </c>
      <c r="D126" s="144" t="s">
        <v>253</v>
      </c>
      <c r="E126" s="146"/>
      <c r="F126" s="146"/>
      <c r="G126" s="146" t="s">
        <v>242</v>
      </c>
      <c r="H126" s="146" t="s">
        <v>243</v>
      </c>
      <c r="I126" s="146" t="s">
        <v>250</v>
      </c>
      <c r="J126" s="146" t="s">
        <v>236</v>
      </c>
    </row>
    <row r="127" spans="1:10" s="140" customFormat="1" ht="26.1" customHeight="1">
      <c r="A127" s="150" t="s">
        <v>254</v>
      </c>
      <c r="B127" s="67" t="s">
        <v>50</v>
      </c>
      <c r="C127" s="150" t="s">
        <v>295</v>
      </c>
      <c r="D127" s="150" t="s">
        <v>296</v>
      </c>
      <c r="E127" s="150"/>
      <c r="F127" s="150"/>
      <c r="G127" s="68" t="s">
        <v>52</v>
      </c>
      <c r="H127" s="69">
        <v>295.77</v>
      </c>
      <c r="I127" s="70">
        <v>1</v>
      </c>
      <c r="J127" s="69">
        <v>295.77</v>
      </c>
    </row>
    <row r="128" spans="1:10" s="140" customFormat="1" ht="26.1" customHeight="1">
      <c r="A128" s="150" t="s">
        <v>254</v>
      </c>
      <c r="B128" s="67" t="s">
        <v>50</v>
      </c>
      <c r="C128" s="150" t="s">
        <v>297</v>
      </c>
      <c r="D128" s="150" t="s">
        <v>298</v>
      </c>
      <c r="E128" s="150"/>
      <c r="F128" s="150"/>
      <c r="G128" s="68" t="s">
        <v>52</v>
      </c>
      <c r="H128" s="69">
        <v>327.92</v>
      </c>
      <c r="I128" s="70">
        <v>1</v>
      </c>
      <c r="J128" s="69">
        <v>327.92</v>
      </c>
    </row>
    <row r="129" spans="1:10" s="140" customFormat="1" ht="20.100000000000001" customHeight="1">
      <c r="A129" s="156"/>
      <c r="B129" s="156"/>
      <c r="C129" s="156"/>
      <c r="D129" s="156"/>
      <c r="E129" s="156"/>
      <c r="F129" s="156"/>
      <c r="G129" s="156" t="s">
        <v>257</v>
      </c>
      <c r="H129" s="156"/>
      <c r="I129" s="156"/>
      <c r="J129" s="143">
        <v>623.69000000000005</v>
      </c>
    </row>
    <row r="130" spans="1:10" s="140" customFormat="1">
      <c r="A130" s="149"/>
      <c r="B130" s="149"/>
      <c r="C130" s="149"/>
      <c r="D130" s="149"/>
      <c r="E130" s="149" t="s">
        <v>258</v>
      </c>
      <c r="F130" s="71">
        <v>159.8448674</v>
      </c>
      <c r="G130" s="149" t="s">
        <v>259</v>
      </c>
      <c r="H130" s="71">
        <v>0</v>
      </c>
      <c r="I130" s="149" t="s">
        <v>260</v>
      </c>
      <c r="J130" s="71">
        <v>159.84486772985281</v>
      </c>
    </row>
    <row r="131" spans="1:10" s="140" customFormat="1">
      <c r="A131" s="149"/>
      <c r="B131" s="149"/>
      <c r="C131" s="149"/>
      <c r="D131" s="149"/>
      <c r="E131" s="149" t="s">
        <v>261</v>
      </c>
      <c r="F131" s="71">
        <v>141.26</v>
      </c>
      <c r="G131" s="149"/>
      <c r="H131" s="172" t="s">
        <v>262</v>
      </c>
      <c r="I131" s="172"/>
      <c r="J131" s="71">
        <v>764.95</v>
      </c>
    </row>
    <row r="132" spans="1:10" s="140" customFormat="1" ht="30" customHeight="1" thickBot="1">
      <c r="A132" s="141"/>
      <c r="B132" s="141"/>
      <c r="C132" s="141"/>
      <c r="D132" s="141"/>
      <c r="E132" s="141"/>
      <c r="F132" s="141"/>
      <c r="G132" s="141" t="s">
        <v>263</v>
      </c>
      <c r="H132" s="72">
        <v>1</v>
      </c>
      <c r="I132" s="141" t="s">
        <v>264</v>
      </c>
      <c r="J132" s="143">
        <v>764.95</v>
      </c>
    </row>
    <row r="133" spans="1:10" s="140" customFormat="1" ht="0.95" customHeight="1" thickTop="1">
      <c r="A133" s="73"/>
      <c r="B133" s="73"/>
      <c r="C133" s="73"/>
      <c r="D133" s="73"/>
      <c r="E133" s="73"/>
      <c r="F133" s="73"/>
      <c r="G133" s="73"/>
      <c r="H133" s="73"/>
      <c r="I133" s="73"/>
      <c r="J133" s="73"/>
    </row>
    <row r="134" spans="1:10" s="140" customFormat="1" ht="18" customHeight="1">
      <c r="A134" s="144" t="s">
        <v>68</v>
      </c>
      <c r="B134" s="146" t="s">
        <v>5</v>
      </c>
      <c r="C134" s="144" t="s">
        <v>6</v>
      </c>
      <c r="D134" s="144" t="s">
        <v>7</v>
      </c>
      <c r="E134" s="169" t="s">
        <v>228</v>
      </c>
      <c r="F134" s="169"/>
      <c r="G134" s="147" t="s">
        <v>8</v>
      </c>
      <c r="H134" s="146" t="s">
        <v>9</v>
      </c>
      <c r="I134" s="146" t="s">
        <v>10</v>
      </c>
      <c r="J134" s="146" t="s">
        <v>12</v>
      </c>
    </row>
    <row r="135" spans="1:10" s="140" customFormat="1" ht="26.1" customHeight="1">
      <c r="A135" s="145" t="s">
        <v>229</v>
      </c>
      <c r="B135" s="60" t="s">
        <v>69</v>
      </c>
      <c r="C135" s="145" t="s">
        <v>50</v>
      </c>
      <c r="D135" s="145" t="s">
        <v>70</v>
      </c>
      <c r="E135" s="170" t="s">
        <v>230</v>
      </c>
      <c r="F135" s="170"/>
      <c r="G135" s="61" t="s">
        <v>52</v>
      </c>
      <c r="H135" s="66">
        <v>1</v>
      </c>
      <c r="I135" s="62">
        <v>327.92</v>
      </c>
      <c r="J135" s="62">
        <v>327.92</v>
      </c>
    </row>
    <row r="136" spans="1:10" s="140" customFormat="1" ht="15" customHeight="1">
      <c r="A136" s="169" t="s">
        <v>231</v>
      </c>
      <c r="B136" s="174" t="s">
        <v>5</v>
      </c>
      <c r="C136" s="169" t="s">
        <v>6</v>
      </c>
      <c r="D136" s="169" t="s">
        <v>232</v>
      </c>
      <c r="E136" s="175" t="s">
        <v>233</v>
      </c>
      <c r="F136" s="174"/>
      <c r="G136" s="175" t="s">
        <v>234</v>
      </c>
      <c r="H136" s="174"/>
      <c r="I136" s="174" t="s">
        <v>235</v>
      </c>
      <c r="J136" s="174" t="s">
        <v>236</v>
      </c>
    </row>
    <row r="137" spans="1:10" s="140" customFormat="1" ht="15" customHeight="1">
      <c r="A137" s="174"/>
      <c r="B137" s="174"/>
      <c r="C137" s="174"/>
      <c r="D137" s="174"/>
      <c r="E137" s="146" t="s">
        <v>237</v>
      </c>
      <c r="F137" s="146" t="s">
        <v>238</v>
      </c>
      <c r="G137" s="146" t="s">
        <v>237</v>
      </c>
      <c r="H137" s="146" t="s">
        <v>238</v>
      </c>
      <c r="I137" s="174"/>
      <c r="J137" s="174"/>
    </row>
    <row r="138" spans="1:10" s="140" customFormat="1" ht="20.100000000000001" customHeight="1">
      <c r="A138" s="156"/>
      <c r="B138" s="156"/>
      <c r="C138" s="156"/>
      <c r="D138" s="156"/>
      <c r="E138" s="156"/>
      <c r="F138" s="156"/>
      <c r="G138" s="156" t="s">
        <v>239</v>
      </c>
      <c r="H138" s="156"/>
      <c r="I138" s="156"/>
      <c r="J138" s="143">
        <v>0</v>
      </c>
    </row>
    <row r="139" spans="1:10" s="140" customFormat="1" ht="20.100000000000001" customHeight="1">
      <c r="A139" s="144" t="s">
        <v>240</v>
      </c>
      <c r="B139" s="146" t="s">
        <v>5</v>
      </c>
      <c r="C139" s="144" t="s">
        <v>6</v>
      </c>
      <c r="D139" s="144" t="s">
        <v>241</v>
      </c>
      <c r="E139" s="146"/>
      <c r="F139" s="174"/>
      <c r="G139" s="174" t="s">
        <v>242</v>
      </c>
      <c r="H139" s="174" t="s">
        <v>243</v>
      </c>
      <c r="I139" s="174" t="s">
        <v>235</v>
      </c>
      <c r="J139" s="146" t="s">
        <v>236</v>
      </c>
    </row>
    <row r="140" spans="1:10" s="140" customFormat="1" ht="20.100000000000001" customHeight="1">
      <c r="A140" s="156"/>
      <c r="B140" s="156"/>
      <c r="C140" s="156"/>
      <c r="D140" s="156"/>
      <c r="E140" s="156"/>
      <c r="F140" s="156"/>
      <c r="G140" s="156" t="s">
        <v>244</v>
      </c>
      <c r="H140" s="156"/>
      <c r="I140" s="156"/>
      <c r="J140" s="143">
        <v>0</v>
      </c>
    </row>
    <row r="141" spans="1:10" s="140" customFormat="1" ht="20.100000000000001" customHeight="1">
      <c r="A141" s="156"/>
      <c r="B141" s="156"/>
      <c r="C141" s="156"/>
      <c r="D141" s="156"/>
      <c r="E141" s="156"/>
      <c r="F141" s="156"/>
      <c r="G141" s="156" t="s">
        <v>245</v>
      </c>
      <c r="H141" s="156"/>
      <c r="I141" s="156"/>
      <c r="J141" s="143">
        <v>0</v>
      </c>
    </row>
    <row r="142" spans="1:10" s="140" customFormat="1" ht="20.100000000000001" customHeight="1">
      <c r="A142" s="156"/>
      <c r="B142" s="156"/>
      <c r="C142" s="156"/>
      <c r="D142" s="156"/>
      <c r="E142" s="156"/>
      <c r="F142" s="156"/>
      <c r="G142" s="156" t="s">
        <v>246</v>
      </c>
      <c r="H142" s="156"/>
      <c r="I142" s="156"/>
      <c r="J142" s="143">
        <v>1</v>
      </c>
    </row>
    <row r="143" spans="1:10" s="140" customFormat="1" ht="20.100000000000001" customHeight="1">
      <c r="A143" s="156"/>
      <c r="B143" s="156"/>
      <c r="C143" s="156"/>
      <c r="D143" s="156"/>
      <c r="E143" s="156"/>
      <c r="F143" s="156"/>
      <c r="G143" s="156" t="s">
        <v>247</v>
      </c>
      <c r="H143" s="156"/>
      <c r="I143" s="156"/>
      <c r="J143" s="143">
        <v>0</v>
      </c>
    </row>
    <row r="144" spans="1:10" s="140" customFormat="1" ht="30" customHeight="1">
      <c r="A144" s="144" t="s">
        <v>248</v>
      </c>
      <c r="B144" s="146" t="s">
        <v>6</v>
      </c>
      <c r="C144" s="144" t="s">
        <v>5</v>
      </c>
      <c r="D144" s="144" t="s">
        <v>249</v>
      </c>
      <c r="E144" s="146"/>
      <c r="F144" s="146"/>
      <c r="G144" s="146" t="s">
        <v>242</v>
      </c>
      <c r="H144" s="146" t="s">
        <v>243</v>
      </c>
      <c r="I144" s="146" t="s">
        <v>250</v>
      </c>
      <c r="J144" s="146" t="s">
        <v>236</v>
      </c>
    </row>
    <row r="145" spans="1:10" s="140" customFormat="1" ht="20.100000000000001" customHeight="1">
      <c r="A145" s="156"/>
      <c r="B145" s="156"/>
      <c r="C145" s="156"/>
      <c r="D145" s="156"/>
      <c r="E145" s="156"/>
      <c r="F145" s="156"/>
      <c r="G145" s="156" t="s">
        <v>251</v>
      </c>
      <c r="H145" s="156"/>
      <c r="I145" s="156"/>
      <c r="J145" s="143">
        <v>0</v>
      </c>
    </row>
    <row r="146" spans="1:10" s="140" customFormat="1" ht="30" customHeight="1">
      <c r="A146" s="144" t="s">
        <v>252</v>
      </c>
      <c r="B146" s="146" t="s">
        <v>6</v>
      </c>
      <c r="C146" s="144" t="s">
        <v>5</v>
      </c>
      <c r="D146" s="144" t="s">
        <v>253</v>
      </c>
      <c r="E146" s="146"/>
      <c r="F146" s="146"/>
      <c r="G146" s="146" t="s">
        <v>242</v>
      </c>
      <c r="H146" s="146" t="s">
        <v>243</v>
      </c>
      <c r="I146" s="146" t="s">
        <v>250</v>
      </c>
      <c r="J146" s="146" t="s">
        <v>236</v>
      </c>
    </row>
    <row r="147" spans="1:10" s="140" customFormat="1" ht="26.1" customHeight="1">
      <c r="A147" s="150" t="s">
        <v>254</v>
      </c>
      <c r="B147" s="67" t="s">
        <v>50</v>
      </c>
      <c r="C147" s="150" t="s">
        <v>297</v>
      </c>
      <c r="D147" s="150" t="s">
        <v>298</v>
      </c>
      <c r="E147" s="150"/>
      <c r="F147" s="150"/>
      <c r="G147" s="68" t="s">
        <v>52</v>
      </c>
      <c r="H147" s="69">
        <v>327.92</v>
      </c>
      <c r="I147" s="70">
        <v>1</v>
      </c>
      <c r="J147" s="69">
        <v>327.92</v>
      </c>
    </row>
    <row r="148" spans="1:10" s="140" customFormat="1" ht="20.100000000000001" customHeight="1">
      <c r="A148" s="156"/>
      <c r="B148" s="156"/>
      <c r="C148" s="156"/>
      <c r="D148" s="156"/>
      <c r="E148" s="156"/>
      <c r="F148" s="156"/>
      <c r="G148" s="156" t="s">
        <v>257</v>
      </c>
      <c r="H148" s="156"/>
      <c r="I148" s="156"/>
      <c r="J148" s="143">
        <v>327.92</v>
      </c>
    </row>
    <row r="149" spans="1:10" s="140" customFormat="1">
      <c r="A149" s="149"/>
      <c r="B149" s="149"/>
      <c r="C149" s="149"/>
      <c r="D149" s="149"/>
      <c r="E149" s="149" t="s">
        <v>258</v>
      </c>
      <c r="F149" s="71">
        <v>64.598128500000001</v>
      </c>
      <c r="G149" s="149" t="s">
        <v>259</v>
      </c>
      <c r="H149" s="71">
        <v>0</v>
      </c>
      <c r="I149" s="149" t="s">
        <v>260</v>
      </c>
      <c r="J149" s="71">
        <v>64.598128665329995</v>
      </c>
    </row>
    <row r="150" spans="1:10" s="140" customFormat="1">
      <c r="A150" s="149"/>
      <c r="B150" s="149"/>
      <c r="C150" s="149"/>
      <c r="D150" s="149"/>
      <c r="E150" s="149" t="s">
        <v>261</v>
      </c>
      <c r="F150" s="71">
        <v>74.27</v>
      </c>
      <c r="G150" s="149"/>
      <c r="H150" s="172" t="s">
        <v>262</v>
      </c>
      <c r="I150" s="172"/>
      <c r="J150" s="71">
        <v>402.19</v>
      </c>
    </row>
    <row r="151" spans="1:10" s="140" customFormat="1" ht="30" customHeight="1" thickBot="1">
      <c r="A151" s="141"/>
      <c r="B151" s="141"/>
      <c r="C151" s="141"/>
      <c r="D151" s="141"/>
      <c r="E151" s="141"/>
      <c r="F151" s="141"/>
      <c r="G151" s="141" t="s">
        <v>263</v>
      </c>
      <c r="H151" s="72">
        <v>1</v>
      </c>
      <c r="I151" s="141" t="s">
        <v>264</v>
      </c>
      <c r="J151" s="143">
        <v>402.19</v>
      </c>
    </row>
    <row r="152" spans="1:10" s="140" customFormat="1" ht="0.95" customHeight="1" thickTop="1">
      <c r="A152" s="73"/>
      <c r="B152" s="73"/>
      <c r="C152" s="73"/>
      <c r="D152" s="73"/>
      <c r="E152" s="73"/>
      <c r="F152" s="73"/>
      <c r="G152" s="73"/>
      <c r="H152" s="73"/>
      <c r="I152" s="73"/>
      <c r="J152" s="73"/>
    </row>
    <row r="153" spans="1:10" s="140" customFormat="1" ht="18" customHeight="1">
      <c r="A153" s="144" t="s">
        <v>71</v>
      </c>
      <c r="B153" s="146" t="s">
        <v>5</v>
      </c>
      <c r="C153" s="144" t="s">
        <v>6</v>
      </c>
      <c r="D153" s="144" t="s">
        <v>7</v>
      </c>
      <c r="E153" s="169" t="s">
        <v>228</v>
      </c>
      <c r="F153" s="169"/>
      <c r="G153" s="147" t="s">
        <v>8</v>
      </c>
      <c r="H153" s="146" t="s">
        <v>9</v>
      </c>
      <c r="I153" s="146" t="s">
        <v>10</v>
      </c>
      <c r="J153" s="146" t="s">
        <v>12</v>
      </c>
    </row>
    <row r="154" spans="1:10" s="140" customFormat="1" ht="26.1" customHeight="1">
      <c r="A154" s="145" t="s">
        <v>229</v>
      </c>
      <c r="B154" s="60" t="s">
        <v>72</v>
      </c>
      <c r="C154" s="145" t="s">
        <v>50</v>
      </c>
      <c r="D154" s="145" t="s">
        <v>73</v>
      </c>
      <c r="E154" s="170" t="s">
        <v>230</v>
      </c>
      <c r="F154" s="170"/>
      <c r="G154" s="61" t="s">
        <v>52</v>
      </c>
      <c r="H154" s="66">
        <v>1</v>
      </c>
      <c r="I154" s="62">
        <v>889.47</v>
      </c>
      <c r="J154" s="62">
        <v>889.47</v>
      </c>
    </row>
    <row r="155" spans="1:10" s="140" customFormat="1" ht="15" customHeight="1">
      <c r="A155" s="169" t="s">
        <v>231</v>
      </c>
      <c r="B155" s="174" t="s">
        <v>5</v>
      </c>
      <c r="C155" s="169" t="s">
        <v>6</v>
      </c>
      <c r="D155" s="169" t="s">
        <v>232</v>
      </c>
      <c r="E155" s="175" t="s">
        <v>233</v>
      </c>
      <c r="F155" s="174"/>
      <c r="G155" s="175" t="s">
        <v>234</v>
      </c>
      <c r="H155" s="174"/>
      <c r="I155" s="174" t="s">
        <v>235</v>
      </c>
      <c r="J155" s="174" t="s">
        <v>236</v>
      </c>
    </row>
    <row r="156" spans="1:10" s="140" customFormat="1" ht="15" customHeight="1">
      <c r="A156" s="174"/>
      <c r="B156" s="174"/>
      <c r="C156" s="174"/>
      <c r="D156" s="174"/>
      <c r="E156" s="146" t="s">
        <v>237</v>
      </c>
      <c r="F156" s="146" t="s">
        <v>238</v>
      </c>
      <c r="G156" s="146" t="s">
        <v>237</v>
      </c>
      <c r="H156" s="146" t="s">
        <v>238</v>
      </c>
      <c r="I156" s="174"/>
      <c r="J156" s="174"/>
    </row>
    <row r="157" spans="1:10" s="140" customFormat="1" ht="20.100000000000001" customHeight="1">
      <c r="A157" s="156"/>
      <c r="B157" s="156"/>
      <c r="C157" s="156"/>
      <c r="D157" s="156"/>
      <c r="E157" s="156"/>
      <c r="F157" s="156"/>
      <c r="G157" s="156" t="s">
        <v>239</v>
      </c>
      <c r="H157" s="156"/>
      <c r="I157" s="156"/>
      <c r="J157" s="143">
        <v>0</v>
      </c>
    </row>
    <row r="158" spans="1:10" s="140" customFormat="1" ht="20.100000000000001" customHeight="1">
      <c r="A158" s="144" t="s">
        <v>240</v>
      </c>
      <c r="B158" s="146" t="s">
        <v>5</v>
      </c>
      <c r="C158" s="144" t="s">
        <v>6</v>
      </c>
      <c r="D158" s="144" t="s">
        <v>241</v>
      </c>
      <c r="E158" s="146"/>
      <c r="F158" s="174"/>
      <c r="G158" s="174" t="s">
        <v>242</v>
      </c>
      <c r="H158" s="174" t="s">
        <v>243</v>
      </c>
      <c r="I158" s="174" t="s">
        <v>235</v>
      </c>
      <c r="J158" s="146" t="s">
        <v>236</v>
      </c>
    </row>
    <row r="159" spans="1:10" s="140" customFormat="1" ht="20.100000000000001" customHeight="1">
      <c r="A159" s="156"/>
      <c r="B159" s="156"/>
      <c r="C159" s="156"/>
      <c r="D159" s="156"/>
      <c r="E159" s="156"/>
      <c r="F159" s="156"/>
      <c r="G159" s="156" t="s">
        <v>244</v>
      </c>
      <c r="H159" s="156"/>
      <c r="I159" s="156"/>
      <c r="J159" s="143">
        <v>0</v>
      </c>
    </row>
    <row r="160" spans="1:10" s="140" customFormat="1" ht="20.100000000000001" customHeight="1">
      <c r="A160" s="156"/>
      <c r="B160" s="156"/>
      <c r="C160" s="156"/>
      <c r="D160" s="156"/>
      <c r="E160" s="156"/>
      <c r="F160" s="156"/>
      <c r="G160" s="156" t="s">
        <v>245</v>
      </c>
      <c r="H160" s="156"/>
      <c r="I160" s="156"/>
      <c r="J160" s="143">
        <v>0</v>
      </c>
    </row>
    <row r="161" spans="1:10" s="140" customFormat="1" ht="20.100000000000001" customHeight="1">
      <c r="A161" s="156"/>
      <c r="B161" s="156"/>
      <c r="C161" s="156"/>
      <c r="D161" s="156"/>
      <c r="E161" s="156"/>
      <c r="F161" s="156"/>
      <c r="G161" s="156" t="s">
        <v>246</v>
      </c>
      <c r="H161" s="156"/>
      <c r="I161" s="156"/>
      <c r="J161" s="143">
        <v>1</v>
      </c>
    </row>
    <row r="162" spans="1:10" s="140" customFormat="1" ht="20.100000000000001" customHeight="1">
      <c r="A162" s="156"/>
      <c r="B162" s="156"/>
      <c r="C162" s="156"/>
      <c r="D162" s="156"/>
      <c r="E162" s="156"/>
      <c r="F162" s="156"/>
      <c r="G162" s="156" t="s">
        <v>247</v>
      </c>
      <c r="H162" s="156"/>
      <c r="I162" s="156"/>
      <c r="J162" s="143">
        <v>0</v>
      </c>
    </row>
    <row r="163" spans="1:10" s="140" customFormat="1" ht="30" customHeight="1">
      <c r="A163" s="144" t="s">
        <v>248</v>
      </c>
      <c r="B163" s="146" t="s">
        <v>6</v>
      </c>
      <c r="C163" s="144" t="s">
        <v>5</v>
      </c>
      <c r="D163" s="144" t="s">
        <v>249</v>
      </c>
      <c r="E163" s="146"/>
      <c r="F163" s="146"/>
      <c r="G163" s="146" t="s">
        <v>242</v>
      </c>
      <c r="H163" s="146" t="s">
        <v>243</v>
      </c>
      <c r="I163" s="146" t="s">
        <v>250</v>
      </c>
      <c r="J163" s="146" t="s">
        <v>236</v>
      </c>
    </row>
    <row r="164" spans="1:10" s="140" customFormat="1" ht="20.100000000000001" customHeight="1">
      <c r="A164" s="156"/>
      <c r="B164" s="156"/>
      <c r="C164" s="156"/>
      <c r="D164" s="156"/>
      <c r="E164" s="156"/>
      <c r="F164" s="156"/>
      <c r="G164" s="156" t="s">
        <v>251</v>
      </c>
      <c r="H164" s="156"/>
      <c r="I164" s="156"/>
      <c r="J164" s="143">
        <v>0</v>
      </c>
    </row>
    <row r="165" spans="1:10" s="140" customFormat="1" ht="30" customHeight="1">
      <c r="A165" s="144" t="s">
        <v>252</v>
      </c>
      <c r="B165" s="146" t="s">
        <v>6</v>
      </c>
      <c r="C165" s="144" t="s">
        <v>5</v>
      </c>
      <c r="D165" s="144" t="s">
        <v>253</v>
      </c>
      <c r="E165" s="146"/>
      <c r="F165" s="146"/>
      <c r="G165" s="146" t="s">
        <v>242</v>
      </c>
      <c r="H165" s="146" t="s">
        <v>243</v>
      </c>
      <c r="I165" s="146" t="s">
        <v>250</v>
      </c>
      <c r="J165" s="146" t="s">
        <v>236</v>
      </c>
    </row>
    <row r="166" spans="1:10" s="140" customFormat="1" ht="39" customHeight="1">
      <c r="A166" s="150" t="s">
        <v>254</v>
      </c>
      <c r="B166" s="67" t="s">
        <v>50</v>
      </c>
      <c r="C166" s="150" t="s">
        <v>299</v>
      </c>
      <c r="D166" s="150" t="s">
        <v>300</v>
      </c>
      <c r="E166" s="150"/>
      <c r="F166" s="150"/>
      <c r="G166" s="68" t="s">
        <v>52</v>
      </c>
      <c r="H166" s="69">
        <v>106.34</v>
      </c>
      <c r="I166" s="70">
        <v>2</v>
      </c>
      <c r="J166" s="69">
        <v>212.68</v>
      </c>
    </row>
    <row r="167" spans="1:10" s="140" customFormat="1" ht="26.1" customHeight="1">
      <c r="A167" s="150" t="s">
        <v>254</v>
      </c>
      <c r="B167" s="67" t="s">
        <v>50</v>
      </c>
      <c r="C167" s="150" t="s">
        <v>301</v>
      </c>
      <c r="D167" s="150" t="s">
        <v>302</v>
      </c>
      <c r="E167" s="150"/>
      <c r="F167" s="150"/>
      <c r="G167" s="68" t="s">
        <v>52</v>
      </c>
      <c r="H167" s="69">
        <v>348.87</v>
      </c>
      <c r="I167" s="70">
        <v>1</v>
      </c>
      <c r="J167" s="69">
        <v>348.87</v>
      </c>
    </row>
    <row r="168" spans="1:10" s="140" customFormat="1" ht="26.1" customHeight="1">
      <c r="A168" s="150" t="s">
        <v>254</v>
      </c>
      <c r="B168" s="67" t="s">
        <v>50</v>
      </c>
      <c r="C168" s="150" t="s">
        <v>297</v>
      </c>
      <c r="D168" s="150" t="s">
        <v>298</v>
      </c>
      <c r="E168" s="150"/>
      <c r="F168" s="150"/>
      <c r="G168" s="68" t="s">
        <v>52</v>
      </c>
      <c r="H168" s="69">
        <v>327.92</v>
      </c>
      <c r="I168" s="70">
        <v>1</v>
      </c>
      <c r="J168" s="69">
        <v>327.92</v>
      </c>
    </row>
    <row r="169" spans="1:10" s="140" customFormat="1" ht="20.100000000000001" customHeight="1">
      <c r="A169" s="156"/>
      <c r="B169" s="156"/>
      <c r="C169" s="156"/>
      <c r="D169" s="156"/>
      <c r="E169" s="156"/>
      <c r="F169" s="156"/>
      <c r="G169" s="156" t="s">
        <v>257</v>
      </c>
      <c r="H169" s="156"/>
      <c r="I169" s="156"/>
      <c r="J169" s="143">
        <v>889.47</v>
      </c>
    </row>
    <row r="170" spans="1:10" s="140" customFormat="1">
      <c r="A170" s="149"/>
      <c r="B170" s="149"/>
      <c r="C170" s="149"/>
      <c r="D170" s="149"/>
      <c r="E170" s="149" t="s">
        <v>258</v>
      </c>
      <c r="F170" s="71">
        <v>212.97069500000001</v>
      </c>
      <c r="G170" s="149" t="s">
        <v>259</v>
      </c>
      <c r="H170" s="71">
        <v>0</v>
      </c>
      <c r="I170" s="149" t="s">
        <v>260</v>
      </c>
      <c r="J170" s="71">
        <v>212.97069522065439</v>
      </c>
    </row>
    <row r="171" spans="1:10" s="140" customFormat="1">
      <c r="A171" s="149"/>
      <c r="B171" s="149"/>
      <c r="C171" s="149"/>
      <c r="D171" s="149"/>
      <c r="E171" s="149" t="s">
        <v>261</v>
      </c>
      <c r="F171" s="71">
        <v>201.46</v>
      </c>
      <c r="G171" s="149"/>
      <c r="H171" s="172" t="s">
        <v>262</v>
      </c>
      <c r="I171" s="172"/>
      <c r="J171" s="71">
        <v>1090.93</v>
      </c>
    </row>
    <row r="172" spans="1:10" s="140" customFormat="1" ht="30" customHeight="1" thickBot="1">
      <c r="A172" s="141"/>
      <c r="B172" s="141"/>
      <c r="C172" s="141"/>
      <c r="D172" s="141"/>
      <c r="E172" s="141"/>
      <c r="F172" s="141"/>
      <c r="G172" s="141" t="s">
        <v>263</v>
      </c>
      <c r="H172" s="72">
        <v>1</v>
      </c>
      <c r="I172" s="141" t="s">
        <v>264</v>
      </c>
      <c r="J172" s="143">
        <v>1090.93</v>
      </c>
    </row>
    <row r="173" spans="1:10" s="140" customFormat="1" ht="0.95" customHeight="1" thickTop="1">
      <c r="A173" s="73"/>
      <c r="B173" s="73"/>
      <c r="C173" s="73"/>
      <c r="D173" s="73"/>
      <c r="E173" s="73"/>
      <c r="F173" s="73"/>
      <c r="G173" s="73"/>
      <c r="H173" s="73"/>
      <c r="I173" s="73"/>
      <c r="J173" s="73"/>
    </row>
    <row r="174" spans="1:10" s="140" customFormat="1" ht="18" customHeight="1">
      <c r="A174" s="144" t="s">
        <v>74</v>
      </c>
      <c r="B174" s="146" t="s">
        <v>5</v>
      </c>
      <c r="C174" s="144" t="s">
        <v>6</v>
      </c>
      <c r="D174" s="144" t="s">
        <v>7</v>
      </c>
      <c r="E174" s="169" t="s">
        <v>228</v>
      </c>
      <c r="F174" s="169"/>
      <c r="G174" s="147" t="s">
        <v>8</v>
      </c>
      <c r="H174" s="146" t="s">
        <v>9</v>
      </c>
      <c r="I174" s="146" t="s">
        <v>10</v>
      </c>
      <c r="J174" s="146" t="s">
        <v>12</v>
      </c>
    </row>
    <row r="175" spans="1:10" s="140" customFormat="1" ht="26.1" customHeight="1">
      <c r="A175" s="145" t="s">
        <v>229</v>
      </c>
      <c r="B175" s="60" t="s">
        <v>701</v>
      </c>
      <c r="C175" s="145" t="s">
        <v>86</v>
      </c>
      <c r="D175" s="145" t="s">
        <v>702</v>
      </c>
      <c r="E175" s="170" t="s">
        <v>328</v>
      </c>
      <c r="F175" s="170"/>
      <c r="G175" s="61" t="s">
        <v>103</v>
      </c>
      <c r="H175" s="66">
        <v>1</v>
      </c>
      <c r="I175" s="62">
        <v>108.2</v>
      </c>
      <c r="J175" s="62">
        <v>108.2</v>
      </c>
    </row>
    <row r="176" spans="1:10" s="140" customFormat="1" ht="26.1" customHeight="1">
      <c r="A176" s="150" t="s">
        <v>305</v>
      </c>
      <c r="B176" s="67" t="s">
        <v>329</v>
      </c>
      <c r="C176" s="150" t="s">
        <v>86</v>
      </c>
      <c r="D176" s="150" t="s">
        <v>330</v>
      </c>
      <c r="E176" s="171" t="s">
        <v>331</v>
      </c>
      <c r="F176" s="171"/>
      <c r="G176" s="68" t="s">
        <v>121</v>
      </c>
      <c r="H176" s="70">
        <v>0.01</v>
      </c>
      <c r="I176" s="69">
        <v>543.95000000000005</v>
      </c>
      <c r="J176" s="69">
        <v>5.43</v>
      </c>
    </row>
    <row r="177" spans="1:10" s="140" customFormat="1" ht="24" customHeight="1">
      <c r="A177" s="151" t="s">
        <v>265</v>
      </c>
      <c r="B177" s="74" t="s">
        <v>705</v>
      </c>
      <c r="C177" s="151" t="s">
        <v>86</v>
      </c>
      <c r="D177" s="151" t="s">
        <v>706</v>
      </c>
      <c r="E177" s="173" t="s">
        <v>241</v>
      </c>
      <c r="F177" s="173"/>
      <c r="G177" s="75" t="s">
        <v>311</v>
      </c>
      <c r="H177" s="77">
        <v>0.8</v>
      </c>
      <c r="I177" s="76">
        <v>22.52</v>
      </c>
      <c r="J177" s="76">
        <v>18.010000000000002</v>
      </c>
    </row>
    <row r="178" spans="1:10" s="140" customFormat="1" ht="26.1" customHeight="1">
      <c r="A178" s="151" t="s">
        <v>265</v>
      </c>
      <c r="B178" s="74" t="s">
        <v>707</v>
      </c>
      <c r="C178" s="151" t="s">
        <v>86</v>
      </c>
      <c r="D178" s="151" t="s">
        <v>708</v>
      </c>
      <c r="E178" s="173" t="s">
        <v>249</v>
      </c>
      <c r="F178" s="173"/>
      <c r="G178" s="75" t="s">
        <v>81</v>
      </c>
      <c r="H178" s="77">
        <v>0.02</v>
      </c>
      <c r="I178" s="76">
        <v>85</v>
      </c>
      <c r="J178" s="76">
        <v>1.7</v>
      </c>
    </row>
    <row r="179" spans="1:10" s="140" customFormat="1" ht="24" customHeight="1">
      <c r="A179" s="151" t="s">
        <v>265</v>
      </c>
      <c r="B179" s="74" t="s">
        <v>709</v>
      </c>
      <c r="C179" s="151" t="s">
        <v>86</v>
      </c>
      <c r="D179" s="151" t="s">
        <v>710</v>
      </c>
      <c r="E179" s="173" t="s">
        <v>249</v>
      </c>
      <c r="F179" s="173"/>
      <c r="G179" s="75" t="s">
        <v>81</v>
      </c>
      <c r="H179" s="77">
        <v>5.2499999999999998E-2</v>
      </c>
      <c r="I179" s="76">
        <v>20.95</v>
      </c>
      <c r="J179" s="76">
        <v>1.0900000000000001</v>
      </c>
    </row>
    <row r="180" spans="1:10" s="140" customFormat="1" ht="24" customHeight="1">
      <c r="A180" s="151" t="s">
        <v>265</v>
      </c>
      <c r="B180" s="74" t="s">
        <v>711</v>
      </c>
      <c r="C180" s="151" t="s">
        <v>86</v>
      </c>
      <c r="D180" s="151" t="s">
        <v>712</v>
      </c>
      <c r="E180" s="173" t="s">
        <v>241</v>
      </c>
      <c r="F180" s="173"/>
      <c r="G180" s="75" t="s">
        <v>311</v>
      </c>
      <c r="H180" s="77">
        <v>0.4</v>
      </c>
      <c r="I180" s="76">
        <v>22.52</v>
      </c>
      <c r="J180" s="76">
        <v>9</v>
      </c>
    </row>
    <row r="181" spans="1:10" s="140" customFormat="1" ht="24" customHeight="1">
      <c r="A181" s="151" t="s">
        <v>265</v>
      </c>
      <c r="B181" s="74" t="s">
        <v>314</v>
      </c>
      <c r="C181" s="151" t="s">
        <v>86</v>
      </c>
      <c r="D181" s="151" t="s">
        <v>315</v>
      </c>
      <c r="E181" s="173" t="s">
        <v>241</v>
      </c>
      <c r="F181" s="173"/>
      <c r="G181" s="75" t="s">
        <v>311</v>
      </c>
      <c r="H181" s="77">
        <v>1.2</v>
      </c>
      <c r="I181" s="76">
        <v>15.79</v>
      </c>
      <c r="J181" s="76">
        <v>18.940000000000001</v>
      </c>
    </row>
    <row r="182" spans="1:10" s="140" customFormat="1" ht="24" customHeight="1">
      <c r="A182" s="151" t="s">
        <v>265</v>
      </c>
      <c r="B182" s="74" t="s">
        <v>337</v>
      </c>
      <c r="C182" s="151" t="s">
        <v>86</v>
      </c>
      <c r="D182" s="151" t="s">
        <v>338</v>
      </c>
      <c r="E182" s="173" t="s">
        <v>249</v>
      </c>
      <c r="F182" s="173"/>
      <c r="G182" s="75" t="s">
        <v>103</v>
      </c>
      <c r="H182" s="77">
        <v>2.2400000000000002</v>
      </c>
      <c r="I182" s="76">
        <v>2.78</v>
      </c>
      <c r="J182" s="76">
        <v>6.22</v>
      </c>
    </row>
    <row r="183" spans="1:10" s="140" customFormat="1" ht="26.1" customHeight="1">
      <c r="A183" s="151" t="s">
        <v>265</v>
      </c>
      <c r="B183" s="74" t="s">
        <v>713</v>
      </c>
      <c r="C183" s="151" t="s">
        <v>86</v>
      </c>
      <c r="D183" s="151" t="s">
        <v>714</v>
      </c>
      <c r="E183" s="173" t="s">
        <v>249</v>
      </c>
      <c r="F183" s="173"/>
      <c r="G183" s="75" t="s">
        <v>81</v>
      </c>
      <c r="H183" s="77">
        <v>1.1000000000000001</v>
      </c>
      <c r="I183" s="76">
        <v>31.4</v>
      </c>
      <c r="J183" s="76">
        <v>34.54</v>
      </c>
    </row>
    <row r="184" spans="1:10" s="140" customFormat="1" ht="24" customHeight="1">
      <c r="A184" s="151" t="s">
        <v>265</v>
      </c>
      <c r="B184" s="74" t="s">
        <v>715</v>
      </c>
      <c r="C184" s="151" t="s">
        <v>86</v>
      </c>
      <c r="D184" s="151" t="s">
        <v>716</v>
      </c>
      <c r="E184" s="173" t="s">
        <v>249</v>
      </c>
      <c r="F184" s="173"/>
      <c r="G184" s="75" t="s">
        <v>717</v>
      </c>
      <c r="H184" s="77">
        <v>1.8700000000000001E-2</v>
      </c>
      <c r="I184" s="76">
        <v>384.9</v>
      </c>
      <c r="J184" s="76">
        <v>7.19</v>
      </c>
    </row>
    <row r="185" spans="1:10" s="140" customFormat="1" ht="26.1" customHeight="1">
      <c r="A185" s="151" t="s">
        <v>265</v>
      </c>
      <c r="B185" s="74" t="s">
        <v>718</v>
      </c>
      <c r="C185" s="151" t="s">
        <v>86</v>
      </c>
      <c r="D185" s="151" t="s">
        <v>719</v>
      </c>
      <c r="E185" s="173" t="s">
        <v>249</v>
      </c>
      <c r="F185" s="173"/>
      <c r="G185" s="75" t="s">
        <v>155</v>
      </c>
      <c r="H185" s="77">
        <v>0.4</v>
      </c>
      <c r="I185" s="76">
        <v>15.22</v>
      </c>
      <c r="J185" s="76">
        <v>6.08</v>
      </c>
    </row>
    <row r="186" spans="1:10" s="140" customFormat="1">
      <c r="A186" s="149"/>
      <c r="B186" s="149"/>
      <c r="C186" s="149"/>
      <c r="D186" s="149"/>
      <c r="E186" s="149" t="s">
        <v>258</v>
      </c>
      <c r="F186" s="71">
        <v>47.34</v>
      </c>
      <c r="G186" s="149" t="s">
        <v>259</v>
      </c>
      <c r="H186" s="71">
        <v>0</v>
      </c>
      <c r="I186" s="149" t="s">
        <v>260</v>
      </c>
      <c r="J186" s="71">
        <v>47.34</v>
      </c>
    </row>
    <row r="187" spans="1:10" s="140" customFormat="1">
      <c r="A187" s="149"/>
      <c r="B187" s="149"/>
      <c r="C187" s="149"/>
      <c r="D187" s="149"/>
      <c r="E187" s="149" t="s">
        <v>261</v>
      </c>
      <c r="F187" s="71">
        <v>24.5</v>
      </c>
      <c r="G187" s="149"/>
      <c r="H187" s="172" t="s">
        <v>262</v>
      </c>
      <c r="I187" s="172"/>
      <c r="J187" s="71">
        <v>132.69999999999999</v>
      </c>
    </row>
    <row r="188" spans="1:10" s="140" customFormat="1" ht="30" customHeight="1" thickBot="1">
      <c r="A188" s="141"/>
      <c r="B188" s="141"/>
      <c r="C188" s="141"/>
      <c r="D188" s="141"/>
      <c r="E188" s="141"/>
      <c r="F188" s="141"/>
      <c r="G188" s="141" t="s">
        <v>263</v>
      </c>
      <c r="H188" s="72">
        <v>200</v>
      </c>
      <c r="I188" s="141" t="s">
        <v>264</v>
      </c>
      <c r="J188" s="143">
        <v>26540</v>
      </c>
    </row>
    <row r="189" spans="1:10" s="140" customFormat="1" ht="0.95" customHeight="1" thickTop="1">
      <c r="A189" s="73"/>
      <c r="B189" s="73"/>
      <c r="C189" s="73"/>
      <c r="D189" s="73"/>
      <c r="E189" s="73"/>
      <c r="F189" s="73"/>
      <c r="G189" s="73"/>
      <c r="H189" s="73"/>
      <c r="I189" s="73"/>
      <c r="J189" s="73"/>
    </row>
    <row r="190" spans="1:10" s="140" customFormat="1" ht="18" customHeight="1">
      <c r="A190" s="144"/>
      <c r="B190" s="146" t="s">
        <v>5</v>
      </c>
      <c r="C190" s="144" t="s">
        <v>6</v>
      </c>
      <c r="D190" s="144" t="s">
        <v>7</v>
      </c>
      <c r="E190" s="169" t="s">
        <v>228</v>
      </c>
      <c r="F190" s="169"/>
      <c r="G190" s="147" t="s">
        <v>8</v>
      </c>
      <c r="H190" s="146" t="s">
        <v>9</v>
      </c>
      <c r="I190" s="146" t="s">
        <v>10</v>
      </c>
      <c r="J190" s="146" t="s">
        <v>12</v>
      </c>
    </row>
    <row r="191" spans="1:10" s="140" customFormat="1" ht="65.099999999999994" customHeight="1">
      <c r="A191" s="145" t="s">
        <v>265</v>
      </c>
      <c r="B191" s="60" t="s">
        <v>75</v>
      </c>
      <c r="C191" s="145" t="s">
        <v>76</v>
      </c>
      <c r="D191" s="145" t="s">
        <v>77</v>
      </c>
      <c r="E191" s="170" t="s">
        <v>303</v>
      </c>
      <c r="F191" s="170"/>
      <c r="G191" s="61" t="s">
        <v>78</v>
      </c>
      <c r="H191" s="66">
        <v>1</v>
      </c>
      <c r="I191" s="62">
        <v>6.66</v>
      </c>
      <c r="J191" s="62">
        <v>6.66</v>
      </c>
    </row>
    <row r="192" spans="1:10" s="140" customFormat="1">
      <c r="A192" s="149"/>
      <c r="B192" s="149"/>
      <c r="C192" s="149"/>
      <c r="D192" s="149"/>
      <c r="E192" s="149" t="s">
        <v>258</v>
      </c>
      <c r="F192" s="71">
        <v>0</v>
      </c>
      <c r="G192" s="149" t="s">
        <v>259</v>
      </c>
      <c r="H192" s="71">
        <v>0</v>
      </c>
      <c r="I192" s="149" t="s">
        <v>260</v>
      </c>
      <c r="J192" s="71">
        <v>0</v>
      </c>
    </row>
    <row r="193" spans="1:10" s="140" customFormat="1">
      <c r="A193" s="149"/>
      <c r="B193" s="149"/>
      <c r="C193" s="149"/>
      <c r="D193" s="149"/>
      <c r="E193" s="149" t="s">
        <v>261</v>
      </c>
      <c r="F193" s="71">
        <v>1.5</v>
      </c>
      <c r="G193" s="149"/>
      <c r="H193" s="172" t="s">
        <v>262</v>
      </c>
      <c r="I193" s="172"/>
      <c r="J193" s="71">
        <v>8.16</v>
      </c>
    </row>
    <row r="194" spans="1:10" s="140" customFormat="1" ht="30" customHeight="1" thickBot="1">
      <c r="A194" s="141"/>
      <c r="B194" s="141"/>
      <c r="C194" s="141"/>
      <c r="D194" s="141"/>
      <c r="E194" s="141"/>
      <c r="F194" s="141"/>
      <c r="G194" s="141" t="s">
        <v>263</v>
      </c>
      <c r="H194" s="72">
        <v>2200</v>
      </c>
      <c r="I194" s="141" t="s">
        <v>264</v>
      </c>
      <c r="J194" s="143">
        <v>17952</v>
      </c>
    </row>
    <row r="195" spans="1:10" s="140" customFormat="1" ht="0.95" customHeight="1" thickTop="1">
      <c r="A195" s="73"/>
      <c r="B195" s="73"/>
      <c r="C195" s="73"/>
      <c r="D195" s="73"/>
      <c r="E195" s="73"/>
      <c r="F195" s="73"/>
      <c r="G195" s="73"/>
      <c r="H195" s="73"/>
      <c r="I195" s="73"/>
      <c r="J195" s="73"/>
    </row>
    <row r="196" spans="1:10" s="140" customFormat="1" ht="18" customHeight="1">
      <c r="A196" s="144" t="s">
        <v>703</v>
      </c>
      <c r="B196" s="146" t="s">
        <v>5</v>
      </c>
      <c r="C196" s="144" t="s">
        <v>6</v>
      </c>
      <c r="D196" s="144" t="s">
        <v>7</v>
      </c>
      <c r="E196" s="169" t="s">
        <v>228</v>
      </c>
      <c r="F196" s="169"/>
      <c r="G196" s="147" t="s">
        <v>8</v>
      </c>
      <c r="H196" s="146" t="s">
        <v>9</v>
      </c>
      <c r="I196" s="146" t="s">
        <v>10</v>
      </c>
      <c r="J196" s="146" t="s">
        <v>12</v>
      </c>
    </row>
    <row r="197" spans="1:10" s="140" customFormat="1" ht="51.95" customHeight="1">
      <c r="A197" s="145" t="s">
        <v>229</v>
      </c>
      <c r="B197" s="60" t="s">
        <v>79</v>
      </c>
      <c r="C197" s="145" t="s">
        <v>76</v>
      </c>
      <c r="D197" s="145" t="s">
        <v>80</v>
      </c>
      <c r="E197" s="170" t="s">
        <v>304</v>
      </c>
      <c r="F197" s="170"/>
      <c r="G197" s="61" t="s">
        <v>81</v>
      </c>
      <c r="H197" s="66">
        <v>1</v>
      </c>
      <c r="I197" s="62">
        <v>11.34</v>
      </c>
      <c r="J197" s="62">
        <v>11.34</v>
      </c>
    </row>
    <row r="198" spans="1:10" s="140" customFormat="1" ht="51.95" customHeight="1">
      <c r="A198" s="150" t="s">
        <v>305</v>
      </c>
      <c r="B198" s="67" t="s">
        <v>306</v>
      </c>
      <c r="C198" s="150" t="s">
        <v>76</v>
      </c>
      <c r="D198" s="150" t="s">
        <v>307</v>
      </c>
      <c r="E198" s="171" t="s">
        <v>304</v>
      </c>
      <c r="F198" s="171"/>
      <c r="G198" s="68" t="s">
        <v>308</v>
      </c>
      <c r="H198" s="70">
        <v>0.16730700000000001</v>
      </c>
      <c r="I198" s="69">
        <v>12.08</v>
      </c>
      <c r="J198" s="69">
        <v>2.02</v>
      </c>
    </row>
    <row r="199" spans="1:10" s="140" customFormat="1" ht="26.1" customHeight="1">
      <c r="A199" s="150" t="s">
        <v>305</v>
      </c>
      <c r="B199" s="67" t="s">
        <v>309</v>
      </c>
      <c r="C199" s="150" t="s">
        <v>76</v>
      </c>
      <c r="D199" s="150" t="s">
        <v>310</v>
      </c>
      <c r="E199" s="171" t="s">
        <v>304</v>
      </c>
      <c r="F199" s="171"/>
      <c r="G199" s="68" t="s">
        <v>311</v>
      </c>
      <c r="H199" s="70">
        <v>0.29509999999999997</v>
      </c>
      <c r="I199" s="69">
        <v>27.68</v>
      </c>
      <c r="J199" s="69">
        <v>8.16</v>
      </c>
    </row>
    <row r="200" spans="1:10" s="140" customFormat="1" ht="24" customHeight="1">
      <c r="A200" s="150" t="s">
        <v>305</v>
      </c>
      <c r="B200" s="67" t="s">
        <v>312</v>
      </c>
      <c r="C200" s="150" t="s">
        <v>76</v>
      </c>
      <c r="D200" s="150" t="s">
        <v>294</v>
      </c>
      <c r="E200" s="171" t="s">
        <v>304</v>
      </c>
      <c r="F200" s="171"/>
      <c r="G200" s="68" t="s">
        <v>311</v>
      </c>
      <c r="H200" s="70">
        <v>5.8999999999999997E-2</v>
      </c>
      <c r="I200" s="69">
        <v>19.760000000000002</v>
      </c>
      <c r="J200" s="69">
        <v>1.1599999999999999</v>
      </c>
    </row>
    <row r="201" spans="1:10" s="140" customFormat="1">
      <c r="A201" s="149"/>
      <c r="B201" s="149"/>
      <c r="C201" s="149"/>
      <c r="D201" s="149"/>
      <c r="E201" s="149" t="s">
        <v>258</v>
      </c>
      <c r="F201" s="71">
        <v>9.15</v>
      </c>
      <c r="G201" s="149" t="s">
        <v>259</v>
      </c>
      <c r="H201" s="71">
        <v>0</v>
      </c>
      <c r="I201" s="149" t="s">
        <v>260</v>
      </c>
      <c r="J201" s="71">
        <v>9.15</v>
      </c>
    </row>
    <row r="202" spans="1:10" s="140" customFormat="1">
      <c r="A202" s="149"/>
      <c r="B202" s="149"/>
      <c r="C202" s="149"/>
      <c r="D202" s="149"/>
      <c r="E202" s="149" t="s">
        <v>261</v>
      </c>
      <c r="F202" s="71">
        <v>2.56</v>
      </c>
      <c r="G202" s="149"/>
      <c r="H202" s="172" t="s">
        <v>262</v>
      </c>
      <c r="I202" s="172"/>
      <c r="J202" s="71">
        <v>13.9</v>
      </c>
    </row>
    <row r="203" spans="1:10" s="140" customFormat="1" ht="30" customHeight="1" thickBot="1">
      <c r="A203" s="141"/>
      <c r="B203" s="141"/>
      <c r="C203" s="141"/>
      <c r="D203" s="141"/>
      <c r="E203" s="141"/>
      <c r="F203" s="141"/>
      <c r="G203" s="141" t="s">
        <v>263</v>
      </c>
      <c r="H203" s="72">
        <v>550</v>
      </c>
      <c r="I203" s="141" t="s">
        <v>264</v>
      </c>
      <c r="J203" s="143">
        <v>7645</v>
      </c>
    </row>
    <row r="204" spans="1:10" s="140" customFormat="1" ht="0.95" customHeight="1" thickTop="1">
      <c r="A204" s="73"/>
      <c r="B204" s="73"/>
      <c r="C204" s="73"/>
      <c r="D204" s="73"/>
      <c r="E204" s="73"/>
      <c r="F204" s="73"/>
      <c r="G204" s="73"/>
      <c r="H204" s="73"/>
      <c r="I204" s="73"/>
      <c r="J204" s="73"/>
    </row>
    <row r="205" spans="1:10" s="140" customFormat="1" ht="24" customHeight="1">
      <c r="A205" s="148" t="s">
        <v>82</v>
      </c>
      <c r="B205" s="148"/>
      <c r="C205" s="148"/>
      <c r="D205" s="148" t="s">
        <v>83</v>
      </c>
      <c r="E205" s="148"/>
      <c r="F205" s="168"/>
      <c r="G205" s="168"/>
      <c r="H205" s="58"/>
      <c r="I205" s="148"/>
      <c r="J205" s="59">
        <v>16444.900000000001</v>
      </c>
    </row>
    <row r="206" spans="1:10" s="140" customFormat="1" ht="18" customHeight="1">
      <c r="A206" s="144" t="s">
        <v>84</v>
      </c>
      <c r="B206" s="146" t="s">
        <v>5</v>
      </c>
      <c r="C206" s="144" t="s">
        <v>6</v>
      </c>
      <c r="D206" s="144" t="s">
        <v>7</v>
      </c>
      <c r="E206" s="169" t="s">
        <v>228</v>
      </c>
      <c r="F206" s="169"/>
      <c r="G206" s="147" t="s">
        <v>8</v>
      </c>
      <c r="H206" s="146" t="s">
        <v>9</v>
      </c>
      <c r="I206" s="146" t="s">
        <v>10</v>
      </c>
      <c r="J206" s="146" t="s">
        <v>12</v>
      </c>
    </row>
    <row r="207" spans="1:10" s="140" customFormat="1" ht="24" customHeight="1">
      <c r="A207" s="145" t="s">
        <v>229</v>
      </c>
      <c r="B207" s="60" t="s">
        <v>85</v>
      </c>
      <c r="C207" s="145" t="s">
        <v>86</v>
      </c>
      <c r="D207" s="145" t="s">
        <v>87</v>
      </c>
      <c r="E207" s="170" t="s">
        <v>313</v>
      </c>
      <c r="F207" s="170"/>
      <c r="G207" s="61" t="s">
        <v>88</v>
      </c>
      <c r="H207" s="66">
        <v>1</v>
      </c>
      <c r="I207" s="62">
        <v>201.68</v>
      </c>
      <c r="J207" s="62">
        <v>201.68</v>
      </c>
    </row>
    <row r="208" spans="1:10" s="140" customFormat="1" ht="24" customHeight="1">
      <c r="A208" s="151" t="s">
        <v>265</v>
      </c>
      <c r="B208" s="74" t="s">
        <v>314</v>
      </c>
      <c r="C208" s="151" t="s">
        <v>86</v>
      </c>
      <c r="D208" s="151" t="s">
        <v>315</v>
      </c>
      <c r="E208" s="173" t="s">
        <v>241</v>
      </c>
      <c r="F208" s="173"/>
      <c r="G208" s="75" t="s">
        <v>311</v>
      </c>
      <c r="H208" s="77">
        <v>0.5</v>
      </c>
      <c r="I208" s="76">
        <v>15.79</v>
      </c>
      <c r="J208" s="76">
        <v>7.89</v>
      </c>
    </row>
    <row r="209" spans="1:10" s="140" customFormat="1" ht="24" customHeight="1">
      <c r="A209" s="151" t="s">
        <v>265</v>
      </c>
      <c r="B209" s="74" t="s">
        <v>316</v>
      </c>
      <c r="C209" s="151" t="s">
        <v>86</v>
      </c>
      <c r="D209" s="151" t="s">
        <v>317</v>
      </c>
      <c r="E209" s="173" t="s">
        <v>249</v>
      </c>
      <c r="F209" s="173"/>
      <c r="G209" s="75" t="s">
        <v>155</v>
      </c>
      <c r="H209" s="77">
        <v>2</v>
      </c>
      <c r="I209" s="76">
        <v>16.899999999999999</v>
      </c>
      <c r="J209" s="76">
        <v>33.799999999999997</v>
      </c>
    </row>
    <row r="210" spans="1:10" s="140" customFormat="1" ht="24" customHeight="1">
      <c r="A210" s="151" t="s">
        <v>265</v>
      </c>
      <c r="B210" s="74" t="s">
        <v>318</v>
      </c>
      <c r="C210" s="151" t="s">
        <v>86</v>
      </c>
      <c r="D210" s="151" t="s">
        <v>319</v>
      </c>
      <c r="E210" s="173" t="s">
        <v>249</v>
      </c>
      <c r="F210" s="173"/>
      <c r="G210" s="75" t="s">
        <v>103</v>
      </c>
      <c r="H210" s="77">
        <v>3</v>
      </c>
      <c r="I210" s="76">
        <v>13.33</v>
      </c>
      <c r="J210" s="76">
        <v>39.99</v>
      </c>
    </row>
    <row r="211" spans="1:10" s="140" customFormat="1" ht="26.1" customHeight="1">
      <c r="A211" s="151" t="s">
        <v>265</v>
      </c>
      <c r="B211" s="74" t="s">
        <v>320</v>
      </c>
      <c r="C211" s="151" t="s">
        <v>86</v>
      </c>
      <c r="D211" s="151" t="s">
        <v>321</v>
      </c>
      <c r="E211" s="173" t="s">
        <v>249</v>
      </c>
      <c r="F211" s="173"/>
      <c r="G211" s="75" t="s">
        <v>88</v>
      </c>
      <c r="H211" s="77">
        <v>1</v>
      </c>
      <c r="I211" s="76">
        <v>120</v>
      </c>
      <c r="J211" s="76">
        <v>120</v>
      </c>
    </row>
    <row r="212" spans="1:10" s="140" customFormat="1">
      <c r="A212" s="149"/>
      <c r="B212" s="149"/>
      <c r="C212" s="149"/>
      <c r="D212" s="149"/>
      <c r="E212" s="149" t="s">
        <v>258</v>
      </c>
      <c r="F212" s="71">
        <v>7.89</v>
      </c>
      <c r="G212" s="149" t="s">
        <v>259</v>
      </c>
      <c r="H212" s="71">
        <v>0</v>
      </c>
      <c r="I212" s="149" t="s">
        <v>260</v>
      </c>
      <c r="J212" s="71">
        <v>7.89</v>
      </c>
    </row>
    <row r="213" spans="1:10" s="140" customFormat="1">
      <c r="A213" s="149"/>
      <c r="B213" s="149"/>
      <c r="C213" s="149"/>
      <c r="D213" s="149"/>
      <c r="E213" s="149" t="s">
        <v>261</v>
      </c>
      <c r="F213" s="71">
        <v>45.68</v>
      </c>
      <c r="G213" s="149"/>
      <c r="H213" s="172" t="s">
        <v>262</v>
      </c>
      <c r="I213" s="172"/>
      <c r="J213" s="71">
        <v>247.36</v>
      </c>
    </row>
    <row r="214" spans="1:10" s="140" customFormat="1" ht="30" customHeight="1" thickBot="1">
      <c r="A214" s="141"/>
      <c r="B214" s="141"/>
      <c r="C214" s="141"/>
      <c r="D214" s="141"/>
      <c r="E214" s="141"/>
      <c r="F214" s="141"/>
      <c r="G214" s="141" t="s">
        <v>263</v>
      </c>
      <c r="H214" s="72">
        <v>30</v>
      </c>
      <c r="I214" s="141" t="s">
        <v>264</v>
      </c>
      <c r="J214" s="143">
        <v>7420.8</v>
      </c>
    </row>
    <row r="215" spans="1:10" s="140" customFormat="1" ht="0.95" customHeight="1" thickTop="1">
      <c r="A215" s="73"/>
      <c r="B215" s="73"/>
      <c r="C215" s="73"/>
      <c r="D215" s="73"/>
      <c r="E215" s="73"/>
      <c r="F215" s="73"/>
      <c r="G215" s="73"/>
      <c r="H215" s="73"/>
      <c r="I215" s="73"/>
      <c r="J215" s="73"/>
    </row>
    <row r="216" spans="1:10" s="140" customFormat="1" ht="18" customHeight="1">
      <c r="A216" s="144" t="s">
        <v>89</v>
      </c>
      <c r="B216" s="146" t="s">
        <v>5</v>
      </c>
      <c r="C216" s="144" t="s">
        <v>6</v>
      </c>
      <c r="D216" s="144" t="s">
        <v>7</v>
      </c>
      <c r="E216" s="169" t="s">
        <v>228</v>
      </c>
      <c r="F216" s="169"/>
      <c r="G216" s="147" t="s">
        <v>8</v>
      </c>
      <c r="H216" s="146" t="s">
        <v>9</v>
      </c>
      <c r="I216" s="146" t="s">
        <v>10</v>
      </c>
      <c r="J216" s="146" t="s">
        <v>12</v>
      </c>
    </row>
    <row r="217" spans="1:10" s="140" customFormat="1" ht="26.1" customHeight="1">
      <c r="A217" s="145" t="s">
        <v>229</v>
      </c>
      <c r="B217" s="60" t="s">
        <v>90</v>
      </c>
      <c r="C217" s="145" t="s">
        <v>91</v>
      </c>
      <c r="D217" s="145" t="s">
        <v>92</v>
      </c>
      <c r="E217" s="170">
        <v>1.1100000000000001</v>
      </c>
      <c r="F217" s="170"/>
      <c r="G217" s="61" t="s">
        <v>93</v>
      </c>
      <c r="H217" s="66">
        <v>1</v>
      </c>
      <c r="I217" s="62">
        <v>17.510000000000002</v>
      </c>
      <c r="J217" s="62">
        <v>17.510000000000002</v>
      </c>
    </row>
    <row r="218" spans="1:10" s="140" customFormat="1" ht="24" customHeight="1">
      <c r="A218" s="151" t="s">
        <v>265</v>
      </c>
      <c r="B218" s="74" t="s">
        <v>314</v>
      </c>
      <c r="C218" s="151" t="s">
        <v>86</v>
      </c>
      <c r="D218" s="151" t="s">
        <v>315</v>
      </c>
      <c r="E218" s="173" t="s">
        <v>241</v>
      </c>
      <c r="F218" s="173"/>
      <c r="G218" s="75" t="s">
        <v>311</v>
      </c>
      <c r="H218" s="77">
        <v>0.1</v>
      </c>
      <c r="I218" s="76">
        <v>15.79</v>
      </c>
      <c r="J218" s="76">
        <v>1.57</v>
      </c>
    </row>
    <row r="219" spans="1:10" s="140" customFormat="1" ht="26.1" customHeight="1">
      <c r="A219" s="151" t="s">
        <v>265</v>
      </c>
      <c r="B219" s="74" t="s">
        <v>322</v>
      </c>
      <c r="C219" s="151" t="s">
        <v>86</v>
      </c>
      <c r="D219" s="151" t="s">
        <v>323</v>
      </c>
      <c r="E219" s="173" t="s">
        <v>249</v>
      </c>
      <c r="F219" s="173"/>
      <c r="G219" s="75" t="s">
        <v>88</v>
      </c>
      <c r="H219" s="77">
        <v>0.2</v>
      </c>
      <c r="I219" s="76">
        <v>79.739999999999995</v>
      </c>
      <c r="J219" s="76">
        <v>15.94</v>
      </c>
    </row>
    <row r="220" spans="1:10" s="140" customFormat="1">
      <c r="A220" s="149"/>
      <c r="B220" s="149"/>
      <c r="C220" s="149"/>
      <c r="D220" s="149"/>
      <c r="E220" s="149" t="s">
        <v>258</v>
      </c>
      <c r="F220" s="71">
        <v>1.57</v>
      </c>
      <c r="G220" s="149" t="s">
        <v>259</v>
      </c>
      <c r="H220" s="71">
        <v>0</v>
      </c>
      <c r="I220" s="149" t="s">
        <v>260</v>
      </c>
      <c r="J220" s="71">
        <v>1.57</v>
      </c>
    </row>
    <row r="221" spans="1:10" s="140" customFormat="1">
      <c r="A221" s="149"/>
      <c r="B221" s="149"/>
      <c r="C221" s="149"/>
      <c r="D221" s="149"/>
      <c r="E221" s="149" t="s">
        <v>261</v>
      </c>
      <c r="F221" s="71">
        <v>3.96</v>
      </c>
      <c r="G221" s="149"/>
      <c r="H221" s="172" t="s">
        <v>262</v>
      </c>
      <c r="I221" s="172"/>
      <c r="J221" s="71">
        <v>21.47</v>
      </c>
    </row>
    <row r="222" spans="1:10" s="140" customFormat="1" ht="30" customHeight="1" thickBot="1">
      <c r="A222" s="141"/>
      <c r="B222" s="141"/>
      <c r="C222" s="141"/>
      <c r="D222" s="141"/>
      <c r="E222" s="141"/>
      <c r="F222" s="141"/>
      <c r="G222" s="141" t="s">
        <v>263</v>
      </c>
      <c r="H222" s="72">
        <v>120</v>
      </c>
      <c r="I222" s="141" t="s">
        <v>264</v>
      </c>
      <c r="J222" s="143">
        <v>2576.4</v>
      </c>
    </row>
    <row r="223" spans="1:10" s="140" customFormat="1" ht="0.95" customHeight="1" thickTop="1">
      <c r="A223" s="73"/>
      <c r="B223" s="73"/>
      <c r="C223" s="73"/>
      <c r="D223" s="73"/>
      <c r="E223" s="73"/>
      <c r="F223" s="73"/>
      <c r="G223" s="73"/>
      <c r="H223" s="73"/>
      <c r="I223" s="73"/>
      <c r="J223" s="73"/>
    </row>
    <row r="224" spans="1:10" s="140" customFormat="1" ht="18" customHeight="1">
      <c r="A224" s="144" t="s">
        <v>94</v>
      </c>
      <c r="B224" s="146" t="s">
        <v>5</v>
      </c>
      <c r="C224" s="144" t="s">
        <v>6</v>
      </c>
      <c r="D224" s="144" t="s">
        <v>7</v>
      </c>
      <c r="E224" s="169" t="s">
        <v>228</v>
      </c>
      <c r="F224" s="169"/>
      <c r="G224" s="147" t="s">
        <v>8</v>
      </c>
      <c r="H224" s="146" t="s">
        <v>9</v>
      </c>
      <c r="I224" s="146" t="s">
        <v>10</v>
      </c>
      <c r="J224" s="146" t="s">
        <v>12</v>
      </c>
    </row>
    <row r="225" spans="1:10" s="140" customFormat="1" ht="26.1" customHeight="1">
      <c r="A225" s="145" t="s">
        <v>229</v>
      </c>
      <c r="B225" s="60" t="s">
        <v>95</v>
      </c>
      <c r="C225" s="145" t="s">
        <v>91</v>
      </c>
      <c r="D225" s="145" t="s">
        <v>96</v>
      </c>
      <c r="E225" s="170">
        <v>1.1100000000000001</v>
      </c>
      <c r="F225" s="170"/>
      <c r="G225" s="61" t="s">
        <v>93</v>
      </c>
      <c r="H225" s="66">
        <v>1</v>
      </c>
      <c r="I225" s="62">
        <v>9.3699999999999992</v>
      </c>
      <c r="J225" s="62">
        <v>9.3699999999999992</v>
      </c>
    </row>
    <row r="226" spans="1:10" s="140" customFormat="1" ht="24" customHeight="1">
      <c r="A226" s="151" t="s">
        <v>265</v>
      </c>
      <c r="B226" s="74" t="s">
        <v>314</v>
      </c>
      <c r="C226" s="151" t="s">
        <v>86</v>
      </c>
      <c r="D226" s="151" t="s">
        <v>315</v>
      </c>
      <c r="E226" s="173" t="s">
        <v>241</v>
      </c>
      <c r="F226" s="173"/>
      <c r="G226" s="75" t="s">
        <v>311</v>
      </c>
      <c r="H226" s="77">
        <v>0.1</v>
      </c>
      <c r="I226" s="76">
        <v>15.79</v>
      </c>
      <c r="J226" s="76">
        <v>1.57</v>
      </c>
    </row>
    <row r="227" spans="1:10" s="140" customFormat="1" ht="26.1" customHeight="1">
      <c r="A227" s="151" t="s">
        <v>265</v>
      </c>
      <c r="B227" s="74" t="s">
        <v>324</v>
      </c>
      <c r="C227" s="151" t="s">
        <v>86</v>
      </c>
      <c r="D227" s="151" t="s">
        <v>325</v>
      </c>
      <c r="E227" s="173" t="s">
        <v>249</v>
      </c>
      <c r="F227" s="173"/>
      <c r="G227" s="75" t="s">
        <v>88</v>
      </c>
      <c r="H227" s="77">
        <v>0.2</v>
      </c>
      <c r="I227" s="76">
        <v>39</v>
      </c>
      <c r="J227" s="76">
        <v>7.8</v>
      </c>
    </row>
    <row r="228" spans="1:10" s="140" customFormat="1">
      <c r="A228" s="149"/>
      <c r="B228" s="149"/>
      <c r="C228" s="149"/>
      <c r="D228" s="149"/>
      <c r="E228" s="149" t="s">
        <v>258</v>
      </c>
      <c r="F228" s="71">
        <v>1.57</v>
      </c>
      <c r="G228" s="149" t="s">
        <v>259</v>
      </c>
      <c r="H228" s="71">
        <v>0</v>
      </c>
      <c r="I228" s="149" t="s">
        <v>260</v>
      </c>
      <c r="J228" s="71">
        <v>1.57</v>
      </c>
    </row>
    <row r="229" spans="1:10" s="140" customFormat="1">
      <c r="A229" s="149"/>
      <c r="B229" s="149"/>
      <c r="C229" s="149"/>
      <c r="D229" s="149"/>
      <c r="E229" s="149" t="s">
        <v>261</v>
      </c>
      <c r="F229" s="71">
        <v>2.12</v>
      </c>
      <c r="G229" s="149"/>
      <c r="H229" s="172" t="s">
        <v>262</v>
      </c>
      <c r="I229" s="172"/>
      <c r="J229" s="71">
        <v>11.49</v>
      </c>
    </row>
    <row r="230" spans="1:10" s="140" customFormat="1" ht="30" customHeight="1" thickBot="1">
      <c r="A230" s="141"/>
      <c r="B230" s="141"/>
      <c r="C230" s="141"/>
      <c r="D230" s="141"/>
      <c r="E230" s="141"/>
      <c r="F230" s="141"/>
      <c r="G230" s="141" t="s">
        <v>263</v>
      </c>
      <c r="H230" s="72">
        <v>120</v>
      </c>
      <c r="I230" s="141" t="s">
        <v>264</v>
      </c>
      <c r="J230" s="143">
        <v>1378.8</v>
      </c>
    </row>
    <row r="231" spans="1:10" s="140" customFormat="1" ht="0.95" customHeight="1" thickTop="1">
      <c r="A231" s="73"/>
      <c r="B231" s="73"/>
      <c r="C231" s="73"/>
      <c r="D231" s="73"/>
      <c r="E231" s="73"/>
      <c r="F231" s="73"/>
      <c r="G231" s="73"/>
      <c r="H231" s="73"/>
      <c r="I231" s="73"/>
      <c r="J231" s="73"/>
    </row>
    <row r="232" spans="1:10" s="140" customFormat="1" ht="18" customHeight="1">
      <c r="A232" s="144" t="s">
        <v>94</v>
      </c>
      <c r="B232" s="146" t="s">
        <v>5</v>
      </c>
      <c r="C232" s="144" t="s">
        <v>6</v>
      </c>
      <c r="D232" s="144" t="s">
        <v>7</v>
      </c>
      <c r="E232" s="169" t="s">
        <v>228</v>
      </c>
      <c r="F232" s="169"/>
      <c r="G232" s="147" t="s">
        <v>8</v>
      </c>
      <c r="H232" s="146" t="s">
        <v>9</v>
      </c>
      <c r="I232" s="146" t="s">
        <v>10</v>
      </c>
      <c r="J232" s="146" t="s">
        <v>12</v>
      </c>
    </row>
    <row r="233" spans="1:10" s="140" customFormat="1" ht="26.1" customHeight="1">
      <c r="A233" s="145" t="s">
        <v>229</v>
      </c>
      <c r="B233" s="60" t="s">
        <v>97</v>
      </c>
      <c r="C233" s="145" t="s">
        <v>86</v>
      </c>
      <c r="D233" s="145" t="s">
        <v>98</v>
      </c>
      <c r="E233" s="170" t="s">
        <v>313</v>
      </c>
      <c r="F233" s="170"/>
      <c r="G233" s="61" t="s">
        <v>99</v>
      </c>
      <c r="H233" s="66">
        <v>1</v>
      </c>
      <c r="I233" s="62">
        <v>15.15</v>
      </c>
      <c r="J233" s="62">
        <v>15.15</v>
      </c>
    </row>
    <row r="234" spans="1:10" s="140" customFormat="1" ht="24" customHeight="1">
      <c r="A234" s="151" t="s">
        <v>265</v>
      </c>
      <c r="B234" s="74" t="s">
        <v>314</v>
      </c>
      <c r="C234" s="151" t="s">
        <v>86</v>
      </c>
      <c r="D234" s="151" t="s">
        <v>315</v>
      </c>
      <c r="E234" s="173" t="s">
        <v>241</v>
      </c>
      <c r="F234" s="173"/>
      <c r="G234" s="75" t="s">
        <v>311</v>
      </c>
      <c r="H234" s="77">
        <v>0.2</v>
      </c>
      <c r="I234" s="76">
        <v>15.79</v>
      </c>
      <c r="J234" s="76">
        <v>3.15</v>
      </c>
    </row>
    <row r="235" spans="1:10" s="140" customFormat="1" ht="24" customHeight="1">
      <c r="A235" s="151" t="s">
        <v>265</v>
      </c>
      <c r="B235" s="74" t="s">
        <v>326</v>
      </c>
      <c r="C235" s="151" t="s">
        <v>86</v>
      </c>
      <c r="D235" s="151" t="s">
        <v>327</v>
      </c>
      <c r="E235" s="173" t="s">
        <v>249</v>
      </c>
      <c r="F235" s="173"/>
      <c r="G235" s="75" t="s">
        <v>88</v>
      </c>
      <c r="H235" s="77">
        <v>0.04</v>
      </c>
      <c r="I235" s="76">
        <v>300</v>
      </c>
      <c r="J235" s="76">
        <v>12</v>
      </c>
    </row>
    <row r="236" spans="1:10" s="140" customFormat="1">
      <c r="A236" s="149"/>
      <c r="B236" s="149"/>
      <c r="C236" s="149"/>
      <c r="D236" s="149"/>
      <c r="E236" s="149" t="s">
        <v>258</v>
      </c>
      <c r="F236" s="71">
        <v>3.15</v>
      </c>
      <c r="G236" s="149" t="s">
        <v>259</v>
      </c>
      <c r="H236" s="71">
        <v>0</v>
      </c>
      <c r="I236" s="149" t="s">
        <v>260</v>
      </c>
      <c r="J236" s="71">
        <v>3.15</v>
      </c>
    </row>
    <row r="237" spans="1:10" s="140" customFormat="1">
      <c r="A237" s="149"/>
      <c r="B237" s="149"/>
      <c r="C237" s="149"/>
      <c r="D237" s="149"/>
      <c r="E237" s="149" t="s">
        <v>261</v>
      </c>
      <c r="F237" s="71">
        <v>3.43</v>
      </c>
      <c r="G237" s="149"/>
      <c r="H237" s="172" t="s">
        <v>262</v>
      </c>
      <c r="I237" s="172"/>
      <c r="J237" s="71">
        <v>18.579999999999998</v>
      </c>
    </row>
    <row r="238" spans="1:10" s="140" customFormat="1" ht="30" customHeight="1" thickBot="1">
      <c r="A238" s="141"/>
      <c r="B238" s="141"/>
      <c r="C238" s="141"/>
      <c r="D238" s="141"/>
      <c r="E238" s="141"/>
      <c r="F238" s="141"/>
      <c r="G238" s="141" t="s">
        <v>263</v>
      </c>
      <c r="H238" s="72">
        <v>60</v>
      </c>
      <c r="I238" s="141" t="s">
        <v>264</v>
      </c>
      <c r="J238" s="143">
        <v>1114.8</v>
      </c>
    </row>
    <row r="239" spans="1:10" s="140" customFormat="1" ht="0.95" customHeight="1" thickTop="1">
      <c r="A239" s="73"/>
      <c r="B239" s="73"/>
      <c r="C239" s="73"/>
      <c r="D239" s="73"/>
      <c r="E239" s="73"/>
      <c r="F239" s="73"/>
      <c r="G239" s="73"/>
      <c r="H239" s="73"/>
      <c r="I239" s="73"/>
      <c r="J239" s="73"/>
    </row>
    <row r="240" spans="1:10" s="140" customFormat="1" ht="18" customHeight="1">
      <c r="A240" s="144" t="s">
        <v>100</v>
      </c>
      <c r="B240" s="146" t="s">
        <v>5</v>
      </c>
      <c r="C240" s="144" t="s">
        <v>6</v>
      </c>
      <c r="D240" s="144" t="s">
        <v>7</v>
      </c>
      <c r="E240" s="169" t="s">
        <v>228</v>
      </c>
      <c r="F240" s="169"/>
      <c r="G240" s="147" t="s">
        <v>8</v>
      </c>
      <c r="H240" s="146" t="s">
        <v>9</v>
      </c>
      <c r="I240" s="146" t="s">
        <v>10</v>
      </c>
      <c r="J240" s="146" t="s">
        <v>12</v>
      </c>
    </row>
    <row r="241" spans="1:10" s="140" customFormat="1" ht="26.1" customHeight="1">
      <c r="A241" s="145" t="s">
        <v>229</v>
      </c>
      <c r="B241" s="60" t="s">
        <v>101</v>
      </c>
      <c r="C241" s="145" t="s">
        <v>86</v>
      </c>
      <c r="D241" s="145" t="s">
        <v>102</v>
      </c>
      <c r="E241" s="170" t="s">
        <v>328</v>
      </c>
      <c r="F241" s="170"/>
      <c r="G241" s="61" t="s">
        <v>103</v>
      </c>
      <c r="H241" s="66">
        <v>1</v>
      </c>
      <c r="I241" s="62">
        <v>9</v>
      </c>
      <c r="J241" s="62">
        <v>9</v>
      </c>
    </row>
    <row r="242" spans="1:10" s="140" customFormat="1" ht="26.1" customHeight="1">
      <c r="A242" s="150" t="s">
        <v>305</v>
      </c>
      <c r="B242" s="67" t="s">
        <v>329</v>
      </c>
      <c r="C242" s="150" t="s">
        <v>86</v>
      </c>
      <c r="D242" s="150" t="s">
        <v>330</v>
      </c>
      <c r="E242" s="171" t="s">
        <v>331</v>
      </c>
      <c r="F242" s="171"/>
      <c r="G242" s="68" t="s">
        <v>121</v>
      </c>
      <c r="H242" s="70">
        <v>4.0000000000000001E-3</v>
      </c>
      <c r="I242" s="69">
        <v>543.95000000000005</v>
      </c>
      <c r="J242" s="69">
        <v>2.17</v>
      </c>
    </row>
    <row r="243" spans="1:10" s="140" customFormat="1" ht="24" customHeight="1">
      <c r="A243" s="150" t="s">
        <v>305</v>
      </c>
      <c r="B243" s="67" t="s">
        <v>332</v>
      </c>
      <c r="C243" s="150" t="s">
        <v>86</v>
      </c>
      <c r="D243" s="150" t="s">
        <v>333</v>
      </c>
      <c r="E243" s="171" t="s">
        <v>334</v>
      </c>
      <c r="F243" s="171"/>
      <c r="G243" s="68" t="s">
        <v>81</v>
      </c>
      <c r="H243" s="70">
        <v>0.02</v>
      </c>
      <c r="I243" s="69">
        <v>26.59</v>
      </c>
      <c r="J243" s="69">
        <v>0.53</v>
      </c>
    </row>
    <row r="244" spans="1:10" s="140" customFormat="1" ht="24" customHeight="1">
      <c r="A244" s="151" t="s">
        <v>265</v>
      </c>
      <c r="B244" s="74" t="s">
        <v>314</v>
      </c>
      <c r="C244" s="151" t="s">
        <v>86</v>
      </c>
      <c r="D244" s="151" t="s">
        <v>315</v>
      </c>
      <c r="E244" s="173" t="s">
        <v>241</v>
      </c>
      <c r="F244" s="173"/>
      <c r="G244" s="75" t="s">
        <v>311</v>
      </c>
      <c r="H244" s="77">
        <v>0.04</v>
      </c>
      <c r="I244" s="76">
        <v>15.79</v>
      </c>
      <c r="J244" s="76">
        <v>0.63</v>
      </c>
    </row>
    <row r="245" spans="1:10" s="140" customFormat="1" ht="26.1" customHeight="1">
      <c r="A245" s="151" t="s">
        <v>265</v>
      </c>
      <c r="B245" s="74" t="s">
        <v>335</v>
      </c>
      <c r="C245" s="151" t="s">
        <v>86</v>
      </c>
      <c r="D245" s="151" t="s">
        <v>336</v>
      </c>
      <c r="E245" s="173" t="s">
        <v>249</v>
      </c>
      <c r="F245" s="173"/>
      <c r="G245" s="75" t="s">
        <v>103</v>
      </c>
      <c r="H245" s="77">
        <v>1</v>
      </c>
      <c r="I245" s="76">
        <v>2.2000000000000002</v>
      </c>
      <c r="J245" s="76">
        <v>2.2000000000000002</v>
      </c>
    </row>
    <row r="246" spans="1:10" s="140" customFormat="1" ht="24" customHeight="1">
      <c r="A246" s="151" t="s">
        <v>265</v>
      </c>
      <c r="B246" s="74" t="s">
        <v>337</v>
      </c>
      <c r="C246" s="151" t="s">
        <v>86</v>
      </c>
      <c r="D246" s="151" t="s">
        <v>338</v>
      </c>
      <c r="E246" s="173" t="s">
        <v>249</v>
      </c>
      <c r="F246" s="173"/>
      <c r="G246" s="75" t="s">
        <v>103</v>
      </c>
      <c r="H246" s="77">
        <v>1.25</v>
      </c>
      <c r="I246" s="76">
        <v>2.78</v>
      </c>
      <c r="J246" s="76">
        <v>3.47</v>
      </c>
    </row>
    <row r="247" spans="1:10" s="140" customFormat="1">
      <c r="A247" s="149"/>
      <c r="B247" s="149"/>
      <c r="C247" s="149"/>
      <c r="D247" s="149"/>
      <c r="E247" s="149" t="s">
        <v>258</v>
      </c>
      <c r="F247" s="71">
        <v>1.53</v>
      </c>
      <c r="G247" s="149" t="s">
        <v>259</v>
      </c>
      <c r="H247" s="71">
        <v>0</v>
      </c>
      <c r="I247" s="149" t="s">
        <v>260</v>
      </c>
      <c r="J247" s="71">
        <v>1.53</v>
      </c>
    </row>
    <row r="248" spans="1:10" s="140" customFormat="1">
      <c r="A248" s="149"/>
      <c r="B248" s="149"/>
      <c r="C248" s="149"/>
      <c r="D248" s="149"/>
      <c r="E248" s="149" t="s">
        <v>261</v>
      </c>
      <c r="F248" s="71">
        <v>2.0299999999999998</v>
      </c>
      <c r="G248" s="149"/>
      <c r="H248" s="172" t="s">
        <v>262</v>
      </c>
      <c r="I248" s="172"/>
      <c r="J248" s="71">
        <v>11.03</v>
      </c>
    </row>
    <row r="249" spans="1:10" s="140" customFormat="1" ht="30" customHeight="1" thickBot="1">
      <c r="A249" s="141"/>
      <c r="B249" s="141"/>
      <c r="C249" s="141"/>
      <c r="D249" s="141"/>
      <c r="E249" s="141"/>
      <c r="F249" s="141"/>
      <c r="G249" s="141" t="s">
        <v>263</v>
      </c>
      <c r="H249" s="72">
        <v>200</v>
      </c>
      <c r="I249" s="141" t="s">
        <v>264</v>
      </c>
      <c r="J249" s="143">
        <v>2206</v>
      </c>
    </row>
    <row r="250" spans="1:10" s="140" customFormat="1" ht="0.95" customHeight="1" thickTop="1">
      <c r="A250" s="73"/>
      <c r="B250" s="73"/>
      <c r="C250" s="73"/>
      <c r="D250" s="73"/>
      <c r="E250" s="73"/>
      <c r="F250" s="73"/>
      <c r="G250" s="73"/>
      <c r="H250" s="73"/>
      <c r="I250" s="73"/>
      <c r="J250" s="73"/>
    </row>
    <row r="251" spans="1:10" s="140" customFormat="1" ht="18" customHeight="1">
      <c r="A251" s="144" t="s">
        <v>104</v>
      </c>
      <c r="B251" s="146" t="s">
        <v>5</v>
      </c>
      <c r="C251" s="144" t="s">
        <v>6</v>
      </c>
      <c r="D251" s="144" t="s">
        <v>7</v>
      </c>
      <c r="E251" s="169" t="s">
        <v>228</v>
      </c>
      <c r="F251" s="169"/>
      <c r="G251" s="147" t="s">
        <v>8</v>
      </c>
      <c r="H251" s="146" t="s">
        <v>9</v>
      </c>
      <c r="I251" s="146" t="s">
        <v>10</v>
      </c>
      <c r="J251" s="146" t="s">
        <v>12</v>
      </c>
    </row>
    <row r="252" spans="1:10" s="140" customFormat="1" ht="26.1" customHeight="1">
      <c r="A252" s="145" t="s">
        <v>229</v>
      </c>
      <c r="B252" s="60" t="s">
        <v>105</v>
      </c>
      <c r="C252" s="145" t="s">
        <v>86</v>
      </c>
      <c r="D252" s="145" t="s">
        <v>106</v>
      </c>
      <c r="E252" s="170" t="s">
        <v>313</v>
      </c>
      <c r="F252" s="170"/>
      <c r="G252" s="61" t="s">
        <v>88</v>
      </c>
      <c r="H252" s="66">
        <v>1</v>
      </c>
      <c r="I252" s="62">
        <v>142.53</v>
      </c>
      <c r="J252" s="62">
        <v>142.53</v>
      </c>
    </row>
    <row r="253" spans="1:10" s="140" customFormat="1" ht="24" customHeight="1">
      <c r="A253" s="151" t="s">
        <v>265</v>
      </c>
      <c r="B253" s="74" t="s">
        <v>339</v>
      </c>
      <c r="C253" s="151" t="s">
        <v>86</v>
      </c>
      <c r="D253" s="151" t="s">
        <v>340</v>
      </c>
      <c r="E253" s="173" t="s">
        <v>241</v>
      </c>
      <c r="F253" s="173"/>
      <c r="G253" s="75" t="s">
        <v>311</v>
      </c>
      <c r="H253" s="77">
        <v>0.1</v>
      </c>
      <c r="I253" s="76">
        <v>15.79</v>
      </c>
      <c r="J253" s="76">
        <v>1.57</v>
      </c>
    </row>
    <row r="254" spans="1:10" s="140" customFormat="1" ht="24" customHeight="1">
      <c r="A254" s="151" t="s">
        <v>265</v>
      </c>
      <c r="B254" s="74" t="s">
        <v>341</v>
      </c>
      <c r="C254" s="151" t="s">
        <v>86</v>
      </c>
      <c r="D254" s="151" t="s">
        <v>342</v>
      </c>
      <c r="E254" s="173" t="s">
        <v>241</v>
      </c>
      <c r="F254" s="173"/>
      <c r="G254" s="75" t="s">
        <v>311</v>
      </c>
      <c r="H254" s="77">
        <v>0.1</v>
      </c>
      <c r="I254" s="76">
        <v>22.52</v>
      </c>
      <c r="J254" s="76">
        <v>2.25</v>
      </c>
    </row>
    <row r="255" spans="1:10" s="140" customFormat="1" ht="26.1" customHeight="1">
      <c r="A255" s="151" t="s">
        <v>265</v>
      </c>
      <c r="B255" s="74" t="s">
        <v>343</v>
      </c>
      <c r="C255" s="151" t="s">
        <v>86</v>
      </c>
      <c r="D255" s="151" t="s">
        <v>344</v>
      </c>
      <c r="E255" s="173" t="s">
        <v>249</v>
      </c>
      <c r="F255" s="173"/>
      <c r="G255" s="75" t="s">
        <v>88</v>
      </c>
      <c r="H255" s="77">
        <v>1</v>
      </c>
      <c r="I255" s="76">
        <v>138.71</v>
      </c>
      <c r="J255" s="76">
        <v>138.71</v>
      </c>
    </row>
    <row r="256" spans="1:10" s="140" customFormat="1">
      <c r="A256" s="149"/>
      <c r="B256" s="149"/>
      <c r="C256" s="149"/>
      <c r="D256" s="149"/>
      <c r="E256" s="149" t="s">
        <v>258</v>
      </c>
      <c r="F256" s="71">
        <v>3.82</v>
      </c>
      <c r="G256" s="149" t="s">
        <v>259</v>
      </c>
      <c r="H256" s="71">
        <v>0</v>
      </c>
      <c r="I256" s="149" t="s">
        <v>260</v>
      </c>
      <c r="J256" s="71">
        <v>3.82</v>
      </c>
    </row>
    <row r="257" spans="1:10" s="140" customFormat="1">
      <c r="A257" s="149"/>
      <c r="B257" s="149"/>
      <c r="C257" s="149"/>
      <c r="D257" s="149"/>
      <c r="E257" s="149" t="s">
        <v>261</v>
      </c>
      <c r="F257" s="71">
        <v>32.28</v>
      </c>
      <c r="G257" s="149"/>
      <c r="H257" s="172" t="s">
        <v>262</v>
      </c>
      <c r="I257" s="172"/>
      <c r="J257" s="71">
        <v>174.81</v>
      </c>
    </row>
    <row r="258" spans="1:10" s="140" customFormat="1" ht="30" customHeight="1" thickBot="1">
      <c r="A258" s="141"/>
      <c r="B258" s="141"/>
      <c r="C258" s="141"/>
      <c r="D258" s="141"/>
      <c r="E258" s="141"/>
      <c r="F258" s="141"/>
      <c r="G258" s="141" t="s">
        <v>263</v>
      </c>
      <c r="H258" s="72">
        <v>10</v>
      </c>
      <c r="I258" s="141" t="s">
        <v>264</v>
      </c>
      <c r="J258" s="143">
        <v>1748.1</v>
      </c>
    </row>
    <row r="259" spans="1:10" s="140" customFormat="1" ht="0.95" customHeight="1" thickTop="1">
      <c r="A259" s="73"/>
      <c r="B259" s="73"/>
      <c r="C259" s="73"/>
      <c r="D259" s="73"/>
      <c r="E259" s="73"/>
      <c r="F259" s="73"/>
      <c r="G259" s="73"/>
      <c r="H259" s="73"/>
      <c r="I259" s="73"/>
      <c r="J259" s="73"/>
    </row>
    <row r="260" spans="1:10" s="140" customFormat="1" ht="24" customHeight="1">
      <c r="A260" s="148" t="s">
        <v>107</v>
      </c>
      <c r="B260" s="148"/>
      <c r="C260" s="148"/>
      <c r="D260" s="148" t="s">
        <v>108</v>
      </c>
      <c r="E260" s="148"/>
      <c r="F260" s="168"/>
      <c r="G260" s="168"/>
      <c r="H260" s="58"/>
      <c r="I260" s="148"/>
      <c r="J260" s="59">
        <v>31613.75</v>
      </c>
    </row>
    <row r="261" spans="1:10" s="140" customFormat="1" ht="18" customHeight="1">
      <c r="A261" s="144" t="s">
        <v>109</v>
      </c>
      <c r="B261" s="146" t="s">
        <v>5</v>
      </c>
      <c r="C261" s="144" t="s">
        <v>6</v>
      </c>
      <c r="D261" s="144" t="s">
        <v>7</v>
      </c>
      <c r="E261" s="169" t="s">
        <v>228</v>
      </c>
      <c r="F261" s="169"/>
      <c r="G261" s="147" t="s">
        <v>8</v>
      </c>
      <c r="H261" s="146" t="s">
        <v>9</v>
      </c>
      <c r="I261" s="146" t="s">
        <v>10</v>
      </c>
      <c r="J261" s="146" t="s">
        <v>12</v>
      </c>
    </row>
    <row r="262" spans="1:10" s="140" customFormat="1" ht="24" customHeight="1">
      <c r="A262" s="145" t="s">
        <v>229</v>
      </c>
      <c r="B262" s="60" t="s">
        <v>110</v>
      </c>
      <c r="C262" s="145" t="s">
        <v>86</v>
      </c>
      <c r="D262" s="145" t="s">
        <v>111</v>
      </c>
      <c r="E262" s="170" t="s">
        <v>345</v>
      </c>
      <c r="F262" s="170"/>
      <c r="G262" s="61" t="s">
        <v>112</v>
      </c>
      <c r="H262" s="66">
        <v>1</v>
      </c>
      <c r="I262" s="62">
        <v>19060.62</v>
      </c>
      <c r="J262" s="62">
        <v>19060.62</v>
      </c>
    </row>
    <row r="263" spans="1:10" s="140" customFormat="1" ht="24" customHeight="1">
      <c r="A263" s="151" t="s">
        <v>265</v>
      </c>
      <c r="B263" s="74" t="s">
        <v>346</v>
      </c>
      <c r="C263" s="151" t="s">
        <v>86</v>
      </c>
      <c r="D263" s="151" t="s">
        <v>347</v>
      </c>
      <c r="E263" s="173" t="s">
        <v>303</v>
      </c>
      <c r="F263" s="173"/>
      <c r="G263" s="75" t="s">
        <v>112</v>
      </c>
      <c r="H263" s="77">
        <v>1</v>
      </c>
      <c r="I263" s="76">
        <v>2421.91</v>
      </c>
      <c r="J263" s="76">
        <v>2421.91</v>
      </c>
    </row>
    <row r="264" spans="1:10" s="140" customFormat="1" ht="24" customHeight="1">
      <c r="A264" s="151" t="s">
        <v>265</v>
      </c>
      <c r="B264" s="74" t="s">
        <v>348</v>
      </c>
      <c r="C264" s="151" t="s">
        <v>86</v>
      </c>
      <c r="D264" s="151" t="s">
        <v>349</v>
      </c>
      <c r="E264" s="173" t="s">
        <v>241</v>
      </c>
      <c r="F264" s="173"/>
      <c r="G264" s="75" t="s">
        <v>311</v>
      </c>
      <c r="H264" s="77">
        <v>370</v>
      </c>
      <c r="I264" s="76">
        <v>15.79</v>
      </c>
      <c r="J264" s="76">
        <v>5842.3</v>
      </c>
    </row>
    <row r="265" spans="1:10" s="140" customFormat="1" ht="24" customHeight="1">
      <c r="A265" s="151" t="s">
        <v>265</v>
      </c>
      <c r="B265" s="74" t="s">
        <v>350</v>
      </c>
      <c r="C265" s="151" t="s">
        <v>86</v>
      </c>
      <c r="D265" s="151" t="s">
        <v>351</v>
      </c>
      <c r="E265" s="173" t="s">
        <v>241</v>
      </c>
      <c r="F265" s="173"/>
      <c r="G265" s="75" t="s">
        <v>311</v>
      </c>
      <c r="H265" s="77">
        <v>185</v>
      </c>
      <c r="I265" s="76">
        <v>36.380000000000003</v>
      </c>
      <c r="J265" s="76">
        <v>6730.3</v>
      </c>
    </row>
    <row r="266" spans="1:10" s="140" customFormat="1" ht="24" customHeight="1">
      <c r="A266" s="151" t="s">
        <v>265</v>
      </c>
      <c r="B266" s="74" t="s">
        <v>352</v>
      </c>
      <c r="C266" s="151" t="s">
        <v>86</v>
      </c>
      <c r="D266" s="151" t="s">
        <v>353</v>
      </c>
      <c r="E266" s="173" t="s">
        <v>241</v>
      </c>
      <c r="F266" s="173"/>
      <c r="G266" s="75" t="s">
        <v>112</v>
      </c>
      <c r="H266" s="77">
        <v>0.125</v>
      </c>
      <c r="I266" s="76">
        <v>20523.080000000002</v>
      </c>
      <c r="J266" s="76">
        <v>2565.38</v>
      </c>
    </row>
    <row r="267" spans="1:10" s="140" customFormat="1" ht="24" customHeight="1">
      <c r="A267" s="151" t="s">
        <v>265</v>
      </c>
      <c r="B267" s="74" t="s">
        <v>354</v>
      </c>
      <c r="C267" s="151" t="s">
        <v>86</v>
      </c>
      <c r="D267" s="151" t="s">
        <v>355</v>
      </c>
      <c r="E267" s="173" t="s">
        <v>249</v>
      </c>
      <c r="F267" s="173"/>
      <c r="G267" s="75" t="s">
        <v>356</v>
      </c>
      <c r="H267" s="77">
        <v>55</v>
      </c>
      <c r="I267" s="76">
        <v>3.59</v>
      </c>
      <c r="J267" s="76">
        <v>197.45</v>
      </c>
    </row>
    <row r="268" spans="1:10" s="140" customFormat="1" ht="24" customHeight="1">
      <c r="A268" s="151" t="s">
        <v>265</v>
      </c>
      <c r="B268" s="74" t="s">
        <v>357</v>
      </c>
      <c r="C268" s="151" t="s">
        <v>86</v>
      </c>
      <c r="D268" s="151" t="s">
        <v>358</v>
      </c>
      <c r="E268" s="173" t="s">
        <v>249</v>
      </c>
      <c r="F268" s="173"/>
      <c r="G268" s="75" t="s">
        <v>356</v>
      </c>
      <c r="H268" s="77">
        <v>44</v>
      </c>
      <c r="I268" s="76">
        <v>4.62</v>
      </c>
      <c r="J268" s="76">
        <v>203.28</v>
      </c>
    </row>
    <row r="269" spans="1:10" s="140" customFormat="1" ht="24" customHeight="1">
      <c r="A269" s="151" t="s">
        <v>265</v>
      </c>
      <c r="B269" s="74" t="s">
        <v>359</v>
      </c>
      <c r="C269" s="151" t="s">
        <v>86</v>
      </c>
      <c r="D269" s="151" t="s">
        <v>360</v>
      </c>
      <c r="E269" s="173" t="s">
        <v>249</v>
      </c>
      <c r="F269" s="173"/>
      <c r="G269" s="75" t="s">
        <v>112</v>
      </c>
      <c r="H269" s="77">
        <v>1</v>
      </c>
      <c r="I269" s="76">
        <v>1100</v>
      </c>
      <c r="J269" s="76">
        <v>1100</v>
      </c>
    </row>
    <row r="270" spans="1:10" s="140" customFormat="1">
      <c r="A270" s="149"/>
      <c r="B270" s="149"/>
      <c r="C270" s="149"/>
      <c r="D270" s="149"/>
      <c r="E270" s="149" t="s">
        <v>258</v>
      </c>
      <c r="F270" s="71">
        <v>15137.98</v>
      </c>
      <c r="G270" s="149" t="s">
        <v>259</v>
      </c>
      <c r="H270" s="71">
        <v>0</v>
      </c>
      <c r="I270" s="149" t="s">
        <v>260</v>
      </c>
      <c r="J270" s="71">
        <v>15137.98</v>
      </c>
    </row>
    <row r="271" spans="1:10" s="140" customFormat="1">
      <c r="A271" s="149"/>
      <c r="B271" s="149"/>
      <c r="C271" s="149"/>
      <c r="D271" s="149"/>
      <c r="E271" s="149" t="s">
        <v>261</v>
      </c>
      <c r="F271" s="71">
        <v>4317.2299999999996</v>
      </c>
      <c r="G271" s="149"/>
      <c r="H271" s="172" t="s">
        <v>262</v>
      </c>
      <c r="I271" s="172"/>
      <c r="J271" s="71">
        <v>23377.85</v>
      </c>
    </row>
    <row r="272" spans="1:10" s="140" customFormat="1" ht="30" customHeight="1" thickBot="1">
      <c r="A272" s="141"/>
      <c r="B272" s="141"/>
      <c r="C272" s="141"/>
      <c r="D272" s="141"/>
      <c r="E272" s="141"/>
      <c r="F272" s="141"/>
      <c r="G272" s="141" t="s">
        <v>263</v>
      </c>
      <c r="H272" s="72">
        <v>1</v>
      </c>
      <c r="I272" s="141" t="s">
        <v>264</v>
      </c>
      <c r="J272" s="143">
        <v>23377.85</v>
      </c>
    </row>
    <row r="273" spans="1:10" s="140" customFormat="1" ht="0.95" customHeight="1" thickTop="1">
      <c r="A273" s="73"/>
      <c r="B273" s="73"/>
      <c r="C273" s="73"/>
      <c r="D273" s="73"/>
      <c r="E273" s="73"/>
      <c r="F273" s="73"/>
      <c r="G273" s="73"/>
      <c r="H273" s="73"/>
      <c r="I273" s="73"/>
      <c r="J273" s="73"/>
    </row>
    <row r="274" spans="1:10" s="140" customFormat="1" ht="18" customHeight="1">
      <c r="A274" s="144" t="s">
        <v>113</v>
      </c>
      <c r="B274" s="146" t="s">
        <v>5</v>
      </c>
      <c r="C274" s="144" t="s">
        <v>6</v>
      </c>
      <c r="D274" s="144" t="s">
        <v>7</v>
      </c>
      <c r="E274" s="169" t="s">
        <v>228</v>
      </c>
      <c r="F274" s="169"/>
      <c r="G274" s="147" t="s">
        <v>8</v>
      </c>
      <c r="H274" s="146" t="s">
        <v>9</v>
      </c>
      <c r="I274" s="146" t="s">
        <v>10</v>
      </c>
      <c r="J274" s="146" t="s">
        <v>12</v>
      </c>
    </row>
    <row r="275" spans="1:10" s="140" customFormat="1" ht="26.1" customHeight="1">
      <c r="A275" s="145" t="s">
        <v>229</v>
      </c>
      <c r="B275" s="60" t="s">
        <v>114</v>
      </c>
      <c r="C275" s="145" t="s">
        <v>86</v>
      </c>
      <c r="D275" s="145" t="s">
        <v>115</v>
      </c>
      <c r="E275" s="170">
        <v>1.1200000000000001</v>
      </c>
      <c r="F275" s="170"/>
      <c r="G275" s="61" t="s">
        <v>88</v>
      </c>
      <c r="H275" s="66">
        <v>1</v>
      </c>
      <c r="I275" s="62">
        <v>1343</v>
      </c>
      <c r="J275" s="62">
        <v>1343</v>
      </c>
    </row>
    <row r="276" spans="1:10" s="140" customFormat="1" ht="24" customHeight="1">
      <c r="A276" s="151" t="s">
        <v>265</v>
      </c>
      <c r="B276" s="74" t="s">
        <v>361</v>
      </c>
      <c r="C276" s="151" t="s">
        <v>86</v>
      </c>
      <c r="D276" s="151" t="s">
        <v>362</v>
      </c>
      <c r="E276" s="173" t="s">
        <v>241</v>
      </c>
      <c r="F276" s="173"/>
      <c r="G276" s="75" t="s">
        <v>311</v>
      </c>
      <c r="H276" s="77">
        <v>3.5</v>
      </c>
      <c r="I276" s="76">
        <v>25.11</v>
      </c>
      <c r="J276" s="76">
        <v>87.88</v>
      </c>
    </row>
    <row r="277" spans="1:10" s="140" customFormat="1" ht="24" customHeight="1">
      <c r="A277" s="151" t="s">
        <v>265</v>
      </c>
      <c r="B277" s="74" t="s">
        <v>354</v>
      </c>
      <c r="C277" s="151" t="s">
        <v>86</v>
      </c>
      <c r="D277" s="151" t="s">
        <v>355</v>
      </c>
      <c r="E277" s="173" t="s">
        <v>249</v>
      </c>
      <c r="F277" s="173"/>
      <c r="G277" s="75" t="s">
        <v>356</v>
      </c>
      <c r="H277" s="77">
        <v>1</v>
      </c>
      <c r="I277" s="76">
        <v>3.59</v>
      </c>
      <c r="J277" s="76">
        <v>3.59</v>
      </c>
    </row>
    <row r="278" spans="1:10" s="140" customFormat="1" ht="24" customHeight="1">
      <c r="A278" s="151" t="s">
        <v>265</v>
      </c>
      <c r="B278" s="74" t="s">
        <v>346</v>
      </c>
      <c r="C278" s="151" t="s">
        <v>86</v>
      </c>
      <c r="D278" s="151" t="s">
        <v>347</v>
      </c>
      <c r="E278" s="173" t="s">
        <v>303</v>
      </c>
      <c r="F278" s="173"/>
      <c r="G278" s="75" t="s">
        <v>112</v>
      </c>
      <c r="H278" s="77">
        <v>0.01</v>
      </c>
      <c r="I278" s="76">
        <v>2421.91</v>
      </c>
      <c r="J278" s="76">
        <v>24.21</v>
      </c>
    </row>
    <row r="279" spans="1:10" s="140" customFormat="1" ht="24" customHeight="1">
      <c r="A279" s="151" t="s">
        <v>265</v>
      </c>
      <c r="B279" s="74" t="s">
        <v>352</v>
      </c>
      <c r="C279" s="151" t="s">
        <v>86</v>
      </c>
      <c r="D279" s="151" t="s">
        <v>353</v>
      </c>
      <c r="E279" s="173" t="s">
        <v>241</v>
      </c>
      <c r="F279" s="173"/>
      <c r="G279" s="75" t="s">
        <v>112</v>
      </c>
      <c r="H279" s="77">
        <v>5.6757000000000002E-2</v>
      </c>
      <c r="I279" s="76">
        <v>20523.080000000002</v>
      </c>
      <c r="J279" s="76">
        <v>1164.82</v>
      </c>
    </row>
    <row r="280" spans="1:10" s="140" customFormat="1" ht="24" customHeight="1">
      <c r="A280" s="151" t="s">
        <v>265</v>
      </c>
      <c r="B280" s="74" t="s">
        <v>363</v>
      </c>
      <c r="C280" s="151" t="s">
        <v>86</v>
      </c>
      <c r="D280" s="151" t="s">
        <v>364</v>
      </c>
      <c r="E280" s="173" t="s">
        <v>249</v>
      </c>
      <c r="F280" s="173"/>
      <c r="G280" s="75" t="s">
        <v>88</v>
      </c>
      <c r="H280" s="77">
        <v>25</v>
      </c>
      <c r="I280" s="76">
        <v>1.5</v>
      </c>
      <c r="J280" s="76">
        <v>37.5</v>
      </c>
    </row>
    <row r="281" spans="1:10" s="140" customFormat="1" ht="24" customHeight="1">
      <c r="A281" s="151" t="s">
        <v>265</v>
      </c>
      <c r="B281" s="74" t="s">
        <v>365</v>
      </c>
      <c r="C281" s="151" t="s">
        <v>86</v>
      </c>
      <c r="D281" s="151" t="s">
        <v>366</v>
      </c>
      <c r="E281" s="173" t="s">
        <v>249</v>
      </c>
      <c r="F281" s="173"/>
      <c r="G281" s="75" t="s">
        <v>88</v>
      </c>
      <c r="H281" s="77">
        <v>1</v>
      </c>
      <c r="I281" s="76">
        <v>4</v>
      </c>
      <c r="J281" s="76">
        <v>4</v>
      </c>
    </row>
    <row r="282" spans="1:10" s="140" customFormat="1" ht="24" customHeight="1">
      <c r="A282" s="151" t="s">
        <v>265</v>
      </c>
      <c r="B282" s="74" t="s">
        <v>367</v>
      </c>
      <c r="C282" s="151" t="s">
        <v>86</v>
      </c>
      <c r="D282" s="151" t="s">
        <v>368</v>
      </c>
      <c r="E282" s="173" t="s">
        <v>249</v>
      </c>
      <c r="F282" s="173"/>
      <c r="G282" s="75" t="s">
        <v>88</v>
      </c>
      <c r="H282" s="77">
        <v>100</v>
      </c>
      <c r="I282" s="76">
        <v>0.15</v>
      </c>
      <c r="J282" s="76">
        <v>15</v>
      </c>
    </row>
    <row r="283" spans="1:10" s="140" customFormat="1" ht="24" customHeight="1">
      <c r="A283" s="151" t="s">
        <v>265</v>
      </c>
      <c r="B283" s="74" t="s">
        <v>369</v>
      </c>
      <c r="C283" s="151" t="s">
        <v>86</v>
      </c>
      <c r="D283" s="151" t="s">
        <v>370</v>
      </c>
      <c r="E283" s="173" t="s">
        <v>249</v>
      </c>
      <c r="F283" s="173"/>
      <c r="G283" s="75" t="s">
        <v>88</v>
      </c>
      <c r="H283" s="77">
        <v>10</v>
      </c>
      <c r="I283" s="76">
        <v>0.6</v>
      </c>
      <c r="J283" s="76">
        <v>6</v>
      </c>
    </row>
    <row r="284" spans="1:10" s="140" customFormat="1">
      <c r="A284" s="149"/>
      <c r="B284" s="149"/>
      <c r="C284" s="149"/>
      <c r="D284" s="149"/>
      <c r="E284" s="149" t="s">
        <v>258</v>
      </c>
      <c r="F284" s="71">
        <v>1252.7</v>
      </c>
      <c r="G284" s="149" t="s">
        <v>259</v>
      </c>
      <c r="H284" s="71">
        <v>0</v>
      </c>
      <c r="I284" s="149" t="s">
        <v>260</v>
      </c>
      <c r="J284" s="71">
        <v>1252.7</v>
      </c>
    </row>
    <row r="285" spans="1:10" s="140" customFormat="1">
      <c r="A285" s="149"/>
      <c r="B285" s="149"/>
      <c r="C285" s="149"/>
      <c r="D285" s="149"/>
      <c r="E285" s="149" t="s">
        <v>261</v>
      </c>
      <c r="F285" s="71">
        <v>304.18</v>
      </c>
      <c r="G285" s="149"/>
      <c r="H285" s="172" t="s">
        <v>262</v>
      </c>
      <c r="I285" s="172"/>
      <c r="J285" s="71">
        <v>1647.18</v>
      </c>
    </row>
    <row r="286" spans="1:10" s="140" customFormat="1" ht="30" customHeight="1" thickBot="1">
      <c r="A286" s="141"/>
      <c r="B286" s="141"/>
      <c r="C286" s="141"/>
      <c r="D286" s="141"/>
      <c r="E286" s="141"/>
      <c r="F286" s="141"/>
      <c r="G286" s="141" t="s">
        <v>263</v>
      </c>
      <c r="H286" s="72">
        <v>5</v>
      </c>
      <c r="I286" s="141" t="s">
        <v>264</v>
      </c>
      <c r="J286" s="143">
        <v>8235.9</v>
      </c>
    </row>
    <row r="287" spans="1:10" s="140" customFormat="1" ht="0.95" customHeight="1" thickTop="1">
      <c r="A287" s="73"/>
      <c r="B287" s="73"/>
      <c r="C287" s="73"/>
      <c r="D287" s="73"/>
      <c r="E287" s="73"/>
      <c r="F287" s="73"/>
      <c r="G287" s="73"/>
      <c r="H287" s="73"/>
      <c r="I287" s="73"/>
      <c r="J287" s="73"/>
    </row>
    <row r="288" spans="1:10" s="140" customFormat="1" ht="24" customHeight="1">
      <c r="A288" s="148" t="s">
        <v>116</v>
      </c>
      <c r="B288" s="148"/>
      <c r="C288" s="148"/>
      <c r="D288" s="148" t="s">
        <v>117</v>
      </c>
      <c r="E288" s="148"/>
      <c r="F288" s="168"/>
      <c r="G288" s="168"/>
      <c r="H288" s="58"/>
      <c r="I288" s="148"/>
      <c r="J288" s="59">
        <v>495576.35</v>
      </c>
    </row>
    <row r="289" spans="1:10" s="140" customFormat="1" ht="18" customHeight="1">
      <c r="A289" s="144" t="s">
        <v>118</v>
      </c>
      <c r="B289" s="146" t="s">
        <v>5</v>
      </c>
      <c r="C289" s="144" t="s">
        <v>6</v>
      </c>
      <c r="D289" s="144" t="s">
        <v>7</v>
      </c>
      <c r="E289" s="169" t="s">
        <v>228</v>
      </c>
      <c r="F289" s="169"/>
      <c r="G289" s="147" t="s">
        <v>8</v>
      </c>
      <c r="H289" s="146" t="s">
        <v>9</v>
      </c>
      <c r="I289" s="146" t="s">
        <v>10</v>
      </c>
      <c r="J289" s="146" t="s">
        <v>12</v>
      </c>
    </row>
    <row r="290" spans="1:10" s="140" customFormat="1" ht="26.1" customHeight="1">
      <c r="A290" s="145" t="s">
        <v>229</v>
      </c>
      <c r="B290" s="60" t="s">
        <v>119</v>
      </c>
      <c r="C290" s="145" t="s">
        <v>50</v>
      </c>
      <c r="D290" s="145" t="s">
        <v>120</v>
      </c>
      <c r="E290" s="170" t="s">
        <v>230</v>
      </c>
      <c r="F290" s="170"/>
      <c r="G290" s="61" t="s">
        <v>121</v>
      </c>
      <c r="H290" s="66">
        <v>1</v>
      </c>
      <c r="I290" s="62">
        <v>5.58</v>
      </c>
      <c r="J290" s="62">
        <v>5.58</v>
      </c>
    </row>
    <row r="291" spans="1:10" s="140" customFormat="1" ht="15" customHeight="1">
      <c r="A291" s="169" t="s">
        <v>231</v>
      </c>
      <c r="B291" s="174" t="s">
        <v>5</v>
      </c>
      <c r="C291" s="169" t="s">
        <v>6</v>
      </c>
      <c r="D291" s="169" t="s">
        <v>232</v>
      </c>
      <c r="E291" s="175" t="s">
        <v>233</v>
      </c>
      <c r="F291" s="174"/>
      <c r="G291" s="175" t="s">
        <v>234</v>
      </c>
      <c r="H291" s="174"/>
      <c r="I291" s="174" t="s">
        <v>235</v>
      </c>
      <c r="J291" s="174" t="s">
        <v>236</v>
      </c>
    </row>
    <row r="292" spans="1:10" s="140" customFormat="1" ht="15" customHeight="1">
      <c r="A292" s="174"/>
      <c r="B292" s="174"/>
      <c r="C292" s="174"/>
      <c r="D292" s="174"/>
      <c r="E292" s="146" t="s">
        <v>237</v>
      </c>
      <c r="F292" s="146" t="s">
        <v>238</v>
      </c>
      <c r="G292" s="146" t="s">
        <v>237</v>
      </c>
      <c r="H292" s="146" t="s">
        <v>238</v>
      </c>
      <c r="I292" s="174"/>
      <c r="J292" s="174"/>
    </row>
    <row r="293" spans="1:10" s="140" customFormat="1" ht="20.100000000000001" customHeight="1">
      <c r="A293" s="156"/>
      <c r="B293" s="156"/>
      <c r="C293" s="156"/>
      <c r="D293" s="156"/>
      <c r="E293" s="156"/>
      <c r="F293" s="156"/>
      <c r="G293" s="156" t="s">
        <v>239</v>
      </c>
      <c r="H293" s="156"/>
      <c r="I293" s="156"/>
      <c r="J293" s="143">
        <v>0</v>
      </c>
    </row>
    <row r="294" spans="1:10" s="140" customFormat="1" ht="20.100000000000001" customHeight="1">
      <c r="A294" s="144" t="s">
        <v>240</v>
      </c>
      <c r="B294" s="146" t="s">
        <v>5</v>
      </c>
      <c r="C294" s="144" t="s">
        <v>6</v>
      </c>
      <c r="D294" s="144" t="s">
        <v>241</v>
      </c>
      <c r="E294" s="146"/>
      <c r="F294" s="174"/>
      <c r="G294" s="174" t="s">
        <v>242</v>
      </c>
      <c r="H294" s="174" t="s">
        <v>243</v>
      </c>
      <c r="I294" s="174" t="s">
        <v>235</v>
      </c>
      <c r="J294" s="146" t="s">
        <v>236</v>
      </c>
    </row>
    <row r="295" spans="1:10" s="140" customFormat="1" ht="20.100000000000001" customHeight="1">
      <c r="A295" s="156"/>
      <c r="B295" s="156"/>
      <c r="C295" s="156"/>
      <c r="D295" s="156"/>
      <c r="E295" s="156"/>
      <c r="F295" s="156"/>
      <c r="G295" s="156" t="s">
        <v>244</v>
      </c>
      <c r="H295" s="156"/>
      <c r="I295" s="156"/>
      <c r="J295" s="143">
        <v>0</v>
      </c>
    </row>
    <row r="296" spans="1:10" s="140" customFormat="1" ht="20.100000000000001" customHeight="1">
      <c r="A296" s="156"/>
      <c r="B296" s="156"/>
      <c r="C296" s="156"/>
      <c r="D296" s="156"/>
      <c r="E296" s="156"/>
      <c r="F296" s="156"/>
      <c r="G296" s="156" t="s">
        <v>245</v>
      </c>
      <c r="H296" s="156"/>
      <c r="I296" s="156"/>
      <c r="J296" s="143">
        <v>0</v>
      </c>
    </row>
    <row r="297" spans="1:10" s="140" customFormat="1" ht="20.100000000000001" customHeight="1">
      <c r="A297" s="156"/>
      <c r="B297" s="156"/>
      <c r="C297" s="156"/>
      <c r="D297" s="156"/>
      <c r="E297" s="156"/>
      <c r="F297" s="156"/>
      <c r="G297" s="156" t="s">
        <v>246</v>
      </c>
      <c r="H297" s="156"/>
      <c r="I297" s="156"/>
      <c r="J297" s="143">
        <v>1</v>
      </c>
    </row>
    <row r="298" spans="1:10" s="140" customFormat="1" ht="20.100000000000001" customHeight="1">
      <c r="A298" s="156"/>
      <c r="B298" s="156"/>
      <c r="C298" s="156"/>
      <c r="D298" s="156"/>
      <c r="E298" s="156"/>
      <c r="F298" s="156"/>
      <c r="G298" s="156" t="s">
        <v>247</v>
      </c>
      <c r="H298" s="156"/>
      <c r="I298" s="156"/>
      <c r="J298" s="143">
        <v>0</v>
      </c>
    </row>
    <row r="299" spans="1:10" s="140" customFormat="1" ht="30" customHeight="1">
      <c r="A299" s="144" t="s">
        <v>248</v>
      </c>
      <c r="B299" s="146" t="s">
        <v>6</v>
      </c>
      <c r="C299" s="144" t="s">
        <v>5</v>
      </c>
      <c r="D299" s="144" t="s">
        <v>249</v>
      </c>
      <c r="E299" s="146"/>
      <c r="F299" s="146"/>
      <c r="G299" s="146" t="s">
        <v>242</v>
      </c>
      <c r="H299" s="146" t="s">
        <v>243</v>
      </c>
      <c r="I299" s="146" t="s">
        <v>250</v>
      </c>
      <c r="J299" s="146" t="s">
        <v>236</v>
      </c>
    </row>
    <row r="300" spans="1:10" s="140" customFormat="1" ht="39" customHeight="1">
      <c r="A300" s="151" t="s">
        <v>265</v>
      </c>
      <c r="B300" s="74" t="s">
        <v>50</v>
      </c>
      <c r="C300" s="151" t="s">
        <v>371</v>
      </c>
      <c r="D300" s="151" t="s">
        <v>372</v>
      </c>
      <c r="E300" s="151"/>
      <c r="F300" s="151"/>
      <c r="G300" s="75" t="s">
        <v>52</v>
      </c>
      <c r="H300" s="76">
        <v>186.2</v>
      </c>
      <c r="I300" s="77">
        <v>6.7450000000000001E-3</v>
      </c>
      <c r="J300" s="76">
        <v>1.25</v>
      </c>
    </row>
    <row r="301" spans="1:10" s="140" customFormat="1" ht="26.1" customHeight="1">
      <c r="A301" s="151" t="s">
        <v>265</v>
      </c>
      <c r="B301" s="74" t="s">
        <v>50</v>
      </c>
      <c r="C301" s="151" t="s">
        <v>373</v>
      </c>
      <c r="D301" s="151" t="s">
        <v>374</v>
      </c>
      <c r="E301" s="151"/>
      <c r="F301" s="151"/>
      <c r="G301" s="75" t="s">
        <v>52</v>
      </c>
      <c r="H301" s="76">
        <v>321.10000000000002</v>
      </c>
      <c r="I301" s="77">
        <v>1.349E-2</v>
      </c>
      <c r="J301" s="76">
        <v>4.33</v>
      </c>
    </row>
    <row r="302" spans="1:10" s="140" customFormat="1" ht="20.100000000000001" customHeight="1">
      <c r="A302" s="156"/>
      <c r="B302" s="156"/>
      <c r="C302" s="156"/>
      <c r="D302" s="156"/>
      <c r="E302" s="156"/>
      <c r="F302" s="156"/>
      <c r="G302" s="156" t="s">
        <v>251</v>
      </c>
      <c r="H302" s="156"/>
      <c r="I302" s="156"/>
      <c r="J302" s="143">
        <v>5.58</v>
      </c>
    </row>
    <row r="303" spans="1:10" s="140" customFormat="1" ht="30" customHeight="1">
      <c r="A303" s="144" t="s">
        <v>252</v>
      </c>
      <c r="B303" s="146" t="s">
        <v>6</v>
      </c>
      <c r="C303" s="144" t="s">
        <v>5</v>
      </c>
      <c r="D303" s="144" t="s">
        <v>253</v>
      </c>
      <c r="E303" s="146"/>
      <c r="F303" s="146"/>
      <c r="G303" s="146" t="s">
        <v>242</v>
      </c>
      <c r="H303" s="146" t="s">
        <v>243</v>
      </c>
      <c r="I303" s="146" t="s">
        <v>250</v>
      </c>
      <c r="J303" s="146" t="s">
        <v>236</v>
      </c>
    </row>
    <row r="304" spans="1:10" s="140" customFormat="1" ht="20.100000000000001" customHeight="1">
      <c r="A304" s="156"/>
      <c r="B304" s="156"/>
      <c r="C304" s="156"/>
      <c r="D304" s="156"/>
      <c r="E304" s="156"/>
      <c r="F304" s="156"/>
      <c r="G304" s="156" t="s">
        <v>257</v>
      </c>
      <c r="H304" s="156"/>
      <c r="I304" s="156"/>
      <c r="J304" s="143">
        <v>0</v>
      </c>
    </row>
    <row r="305" spans="1:10" s="140" customFormat="1">
      <c r="A305" s="149"/>
      <c r="B305" s="149"/>
      <c r="C305" s="149"/>
      <c r="D305" s="149"/>
      <c r="E305" s="149" t="s">
        <v>258</v>
      </c>
      <c r="F305" s="71">
        <v>0</v>
      </c>
      <c r="G305" s="149" t="s">
        <v>259</v>
      </c>
      <c r="H305" s="71">
        <v>0</v>
      </c>
      <c r="I305" s="149" t="s">
        <v>260</v>
      </c>
      <c r="J305" s="71">
        <v>0</v>
      </c>
    </row>
    <row r="306" spans="1:10" s="140" customFormat="1">
      <c r="A306" s="149"/>
      <c r="B306" s="149"/>
      <c r="C306" s="149"/>
      <c r="D306" s="149"/>
      <c r="E306" s="149" t="s">
        <v>261</v>
      </c>
      <c r="F306" s="71">
        <v>1.26</v>
      </c>
      <c r="G306" s="149"/>
      <c r="H306" s="172" t="s">
        <v>262</v>
      </c>
      <c r="I306" s="172"/>
      <c r="J306" s="71">
        <v>6.84</v>
      </c>
    </row>
    <row r="307" spans="1:10" s="140" customFormat="1" ht="30" customHeight="1" thickBot="1">
      <c r="A307" s="141"/>
      <c r="B307" s="141"/>
      <c r="C307" s="141"/>
      <c r="D307" s="141"/>
      <c r="E307" s="141"/>
      <c r="F307" s="141"/>
      <c r="G307" s="141" t="s">
        <v>263</v>
      </c>
      <c r="H307" s="72">
        <v>610.07000000000005</v>
      </c>
      <c r="I307" s="141" t="s">
        <v>264</v>
      </c>
      <c r="J307" s="143">
        <v>4172.87</v>
      </c>
    </row>
    <row r="308" spans="1:10" s="140" customFormat="1" ht="0.95" customHeight="1" thickTop="1">
      <c r="A308" s="73"/>
      <c r="B308" s="73"/>
      <c r="C308" s="73"/>
      <c r="D308" s="73"/>
      <c r="E308" s="73"/>
      <c r="F308" s="73"/>
      <c r="G308" s="73"/>
      <c r="H308" s="73"/>
      <c r="I308" s="73"/>
      <c r="J308" s="73"/>
    </row>
    <row r="309" spans="1:10" s="140" customFormat="1" ht="18" customHeight="1">
      <c r="A309" s="144" t="s">
        <v>122</v>
      </c>
      <c r="B309" s="146" t="s">
        <v>5</v>
      </c>
      <c r="C309" s="144" t="s">
        <v>6</v>
      </c>
      <c r="D309" s="144" t="s">
        <v>7</v>
      </c>
      <c r="E309" s="169" t="s">
        <v>228</v>
      </c>
      <c r="F309" s="169"/>
      <c r="G309" s="147" t="s">
        <v>8</v>
      </c>
      <c r="H309" s="146" t="s">
        <v>9</v>
      </c>
      <c r="I309" s="146" t="s">
        <v>10</v>
      </c>
      <c r="J309" s="146" t="s">
        <v>12</v>
      </c>
    </row>
    <row r="310" spans="1:10" s="140" customFormat="1" ht="26.1" customHeight="1">
      <c r="A310" s="145" t="s">
        <v>229</v>
      </c>
      <c r="B310" s="60" t="s">
        <v>123</v>
      </c>
      <c r="C310" s="145" t="s">
        <v>124</v>
      </c>
      <c r="D310" s="145" t="s">
        <v>125</v>
      </c>
      <c r="E310" s="170" t="s">
        <v>375</v>
      </c>
      <c r="F310" s="170"/>
      <c r="G310" s="61" t="s">
        <v>121</v>
      </c>
      <c r="H310" s="66">
        <v>1</v>
      </c>
      <c r="I310" s="62">
        <v>8.64</v>
      </c>
      <c r="J310" s="62">
        <v>8.64</v>
      </c>
    </row>
    <row r="311" spans="1:10" s="140" customFormat="1" ht="15" customHeight="1">
      <c r="A311" s="169" t="s">
        <v>231</v>
      </c>
      <c r="B311" s="174" t="s">
        <v>5</v>
      </c>
      <c r="C311" s="169" t="s">
        <v>6</v>
      </c>
      <c r="D311" s="169" t="s">
        <v>232</v>
      </c>
      <c r="E311" s="174" t="s">
        <v>250</v>
      </c>
      <c r="F311" s="175" t="s">
        <v>233</v>
      </c>
      <c r="G311" s="174"/>
      <c r="H311" s="175" t="s">
        <v>234</v>
      </c>
      <c r="I311" s="174"/>
      <c r="J311" s="174" t="s">
        <v>236</v>
      </c>
    </row>
    <row r="312" spans="1:10" s="140" customFormat="1" ht="15" customHeight="1">
      <c r="A312" s="174"/>
      <c r="B312" s="174"/>
      <c r="C312" s="174"/>
      <c r="D312" s="174"/>
      <c r="E312" s="174"/>
      <c r="F312" s="146" t="s">
        <v>237</v>
      </c>
      <c r="G312" s="146" t="s">
        <v>238</v>
      </c>
      <c r="H312" s="146" t="s">
        <v>237</v>
      </c>
      <c r="I312" s="146" t="s">
        <v>238</v>
      </c>
      <c r="J312" s="174"/>
    </row>
    <row r="313" spans="1:10" s="140" customFormat="1" ht="26.1" customHeight="1">
      <c r="A313" s="151" t="s">
        <v>265</v>
      </c>
      <c r="B313" s="74" t="s">
        <v>376</v>
      </c>
      <c r="C313" s="151" t="s">
        <v>124</v>
      </c>
      <c r="D313" s="151" t="s">
        <v>377</v>
      </c>
      <c r="E313" s="77">
        <v>1</v>
      </c>
      <c r="F313" s="76">
        <v>1</v>
      </c>
      <c r="G313" s="76">
        <v>0</v>
      </c>
      <c r="H313" s="152">
        <v>159.9436</v>
      </c>
      <c r="I313" s="152">
        <v>74.710899999999995</v>
      </c>
      <c r="J313" s="152">
        <v>159.9436</v>
      </c>
    </row>
    <row r="314" spans="1:10" s="140" customFormat="1" ht="20.100000000000001" customHeight="1">
      <c r="A314" s="156"/>
      <c r="B314" s="156"/>
      <c r="C314" s="156"/>
      <c r="D314" s="156"/>
      <c r="E314" s="156"/>
      <c r="F314" s="156"/>
      <c r="G314" s="156" t="s">
        <v>378</v>
      </c>
      <c r="H314" s="156"/>
      <c r="I314" s="156"/>
      <c r="J314" s="78">
        <v>159.9436</v>
      </c>
    </row>
    <row r="315" spans="1:10" s="140" customFormat="1" ht="20.100000000000001" customHeight="1">
      <c r="A315" s="144" t="s">
        <v>240</v>
      </c>
      <c r="B315" s="146" t="s">
        <v>5</v>
      </c>
      <c r="C315" s="144" t="s">
        <v>6</v>
      </c>
      <c r="D315" s="144" t="s">
        <v>241</v>
      </c>
      <c r="E315" s="146" t="s">
        <v>250</v>
      </c>
      <c r="F315" s="174" t="s">
        <v>379</v>
      </c>
      <c r="G315" s="174"/>
      <c r="H315" s="174"/>
      <c r="I315" s="174"/>
      <c r="J315" s="146" t="s">
        <v>236</v>
      </c>
    </row>
    <row r="316" spans="1:10" s="140" customFormat="1" ht="24" customHeight="1">
      <c r="A316" s="151" t="s">
        <v>265</v>
      </c>
      <c r="B316" s="74" t="s">
        <v>380</v>
      </c>
      <c r="C316" s="151" t="s">
        <v>124</v>
      </c>
      <c r="D316" s="151" t="s">
        <v>381</v>
      </c>
      <c r="E316" s="77">
        <v>1</v>
      </c>
      <c r="F316" s="151"/>
      <c r="G316" s="151"/>
      <c r="H316" s="151"/>
      <c r="I316" s="152">
        <v>18.532800000000002</v>
      </c>
      <c r="J316" s="152">
        <v>18.532800000000002</v>
      </c>
    </row>
    <row r="317" spans="1:10" s="140" customFormat="1" ht="20.100000000000001" customHeight="1">
      <c r="A317" s="156"/>
      <c r="B317" s="156"/>
      <c r="C317" s="156"/>
      <c r="D317" s="156"/>
      <c r="E317" s="156"/>
      <c r="F317" s="156"/>
      <c r="G317" s="156" t="s">
        <v>382</v>
      </c>
      <c r="H317" s="156"/>
      <c r="I317" s="156"/>
      <c r="J317" s="78">
        <v>18.532800000000002</v>
      </c>
    </row>
    <row r="318" spans="1:10" s="140" customFormat="1" ht="20.100000000000001" customHeight="1">
      <c r="A318" s="156"/>
      <c r="B318" s="156"/>
      <c r="C318" s="156"/>
      <c r="D318" s="156"/>
      <c r="E318" s="156"/>
      <c r="F318" s="156"/>
      <c r="G318" s="156" t="s">
        <v>383</v>
      </c>
      <c r="H318" s="156"/>
      <c r="I318" s="156"/>
      <c r="J318" s="78">
        <v>0</v>
      </c>
    </row>
    <row r="319" spans="1:10" s="140" customFormat="1" ht="20.100000000000001" customHeight="1">
      <c r="A319" s="156"/>
      <c r="B319" s="156"/>
      <c r="C319" s="156"/>
      <c r="D319" s="156"/>
      <c r="E319" s="156"/>
      <c r="F319" s="156"/>
      <c r="G319" s="156" t="s">
        <v>384</v>
      </c>
      <c r="H319" s="156"/>
      <c r="I319" s="156"/>
      <c r="J319" s="78">
        <v>178.47640000000001</v>
      </c>
    </row>
    <row r="320" spans="1:10" s="140" customFormat="1" ht="20.100000000000001" customHeight="1">
      <c r="A320" s="156"/>
      <c r="B320" s="156"/>
      <c r="C320" s="156"/>
      <c r="D320" s="156"/>
      <c r="E320" s="156"/>
      <c r="F320" s="156"/>
      <c r="G320" s="156" t="s">
        <v>385</v>
      </c>
      <c r="H320" s="156"/>
      <c r="I320" s="156"/>
      <c r="J320" s="78">
        <v>6.7999999999999996E-3</v>
      </c>
    </row>
    <row r="321" spans="1:10" s="140" customFormat="1" ht="20.100000000000001" customHeight="1">
      <c r="A321" s="156"/>
      <c r="B321" s="156"/>
      <c r="C321" s="156"/>
      <c r="D321" s="156"/>
      <c r="E321" s="156"/>
      <c r="F321" s="156"/>
      <c r="G321" s="156" t="s">
        <v>386</v>
      </c>
      <c r="H321" s="156"/>
      <c r="I321" s="156"/>
      <c r="J321" s="78">
        <v>5.8400000000000001E-2</v>
      </c>
    </row>
    <row r="322" spans="1:10" s="140" customFormat="1" ht="20.100000000000001" customHeight="1">
      <c r="A322" s="156"/>
      <c r="B322" s="156"/>
      <c r="C322" s="156"/>
      <c r="D322" s="156"/>
      <c r="E322" s="156"/>
      <c r="F322" s="156"/>
      <c r="G322" s="156" t="s">
        <v>387</v>
      </c>
      <c r="H322" s="156"/>
      <c r="I322" s="156"/>
      <c r="J322" s="78">
        <v>20.8</v>
      </c>
    </row>
    <row r="323" spans="1:10" s="140" customFormat="1" ht="20.100000000000001" customHeight="1">
      <c r="A323" s="156"/>
      <c r="B323" s="156"/>
      <c r="C323" s="156"/>
      <c r="D323" s="156"/>
      <c r="E323" s="156"/>
      <c r="F323" s="156"/>
      <c r="G323" s="156" t="s">
        <v>388</v>
      </c>
      <c r="H323" s="156"/>
      <c r="I323" s="156"/>
      <c r="J323" s="78">
        <v>8.5806000000000004</v>
      </c>
    </row>
    <row r="324" spans="1:10" s="140" customFormat="1">
      <c r="A324" s="149"/>
      <c r="B324" s="149"/>
      <c r="C324" s="149"/>
      <c r="D324" s="149"/>
      <c r="E324" s="149" t="s">
        <v>258</v>
      </c>
      <c r="F324" s="71">
        <v>0.89100000000000001</v>
      </c>
      <c r="G324" s="149" t="s">
        <v>259</v>
      </c>
      <c r="H324" s="71">
        <v>0</v>
      </c>
      <c r="I324" s="149" t="s">
        <v>260</v>
      </c>
      <c r="J324" s="71">
        <v>0.89100000000000001</v>
      </c>
    </row>
    <row r="325" spans="1:10" s="140" customFormat="1">
      <c r="A325" s="149"/>
      <c r="B325" s="149"/>
      <c r="C325" s="149"/>
      <c r="D325" s="149"/>
      <c r="E325" s="149" t="s">
        <v>261</v>
      </c>
      <c r="F325" s="71">
        <v>1.95</v>
      </c>
      <c r="G325" s="149"/>
      <c r="H325" s="172" t="s">
        <v>262</v>
      </c>
      <c r="I325" s="172"/>
      <c r="J325" s="71">
        <v>10.59</v>
      </c>
    </row>
    <row r="326" spans="1:10" s="140" customFormat="1" ht="30" customHeight="1" thickBot="1">
      <c r="A326" s="141"/>
      <c r="B326" s="141"/>
      <c r="C326" s="141"/>
      <c r="D326" s="141"/>
      <c r="E326" s="141"/>
      <c r="F326" s="141"/>
      <c r="G326" s="141" t="s">
        <v>263</v>
      </c>
      <c r="H326" s="72">
        <v>3282.1</v>
      </c>
      <c r="I326" s="141" t="s">
        <v>264</v>
      </c>
      <c r="J326" s="143">
        <v>34757.43</v>
      </c>
    </row>
    <row r="327" spans="1:10" s="140" customFormat="1" ht="0.95" customHeight="1" thickTop="1">
      <c r="A327" s="73"/>
      <c r="B327" s="73"/>
      <c r="C327" s="73"/>
      <c r="D327" s="73"/>
      <c r="E327" s="73"/>
      <c r="F327" s="73"/>
      <c r="G327" s="73"/>
      <c r="H327" s="73"/>
      <c r="I327" s="73"/>
      <c r="J327" s="73"/>
    </row>
    <row r="328" spans="1:10" s="140" customFormat="1" ht="18" customHeight="1">
      <c r="A328" s="144" t="s">
        <v>126</v>
      </c>
      <c r="B328" s="146" t="s">
        <v>5</v>
      </c>
      <c r="C328" s="144" t="s">
        <v>6</v>
      </c>
      <c r="D328" s="144" t="s">
        <v>7</v>
      </c>
      <c r="E328" s="169" t="s">
        <v>228</v>
      </c>
      <c r="F328" s="169"/>
      <c r="G328" s="147" t="s">
        <v>8</v>
      </c>
      <c r="H328" s="146" t="s">
        <v>9</v>
      </c>
      <c r="I328" s="146" t="s">
        <v>10</v>
      </c>
      <c r="J328" s="146" t="s">
        <v>12</v>
      </c>
    </row>
    <row r="329" spans="1:10" s="140" customFormat="1" ht="24" customHeight="1">
      <c r="A329" s="145" t="s">
        <v>229</v>
      </c>
      <c r="B329" s="60" t="s">
        <v>127</v>
      </c>
      <c r="C329" s="145" t="s">
        <v>124</v>
      </c>
      <c r="D329" s="145" t="s">
        <v>128</v>
      </c>
      <c r="E329" s="170" t="s">
        <v>375</v>
      </c>
      <c r="F329" s="170"/>
      <c r="G329" s="61" t="s">
        <v>121</v>
      </c>
      <c r="H329" s="66">
        <v>1</v>
      </c>
      <c r="I329" s="62">
        <v>23.95</v>
      </c>
      <c r="J329" s="62">
        <v>23.95</v>
      </c>
    </row>
    <row r="330" spans="1:10" s="140" customFormat="1" ht="15" customHeight="1">
      <c r="A330" s="169" t="s">
        <v>231</v>
      </c>
      <c r="B330" s="174" t="s">
        <v>5</v>
      </c>
      <c r="C330" s="169" t="s">
        <v>6</v>
      </c>
      <c r="D330" s="169" t="s">
        <v>232</v>
      </c>
      <c r="E330" s="174" t="s">
        <v>250</v>
      </c>
      <c r="F330" s="175" t="s">
        <v>233</v>
      </c>
      <c r="G330" s="174"/>
      <c r="H330" s="175" t="s">
        <v>234</v>
      </c>
      <c r="I330" s="174"/>
      <c r="J330" s="174" t="s">
        <v>236</v>
      </c>
    </row>
    <row r="331" spans="1:10" s="140" customFormat="1" ht="15" customHeight="1">
      <c r="A331" s="174"/>
      <c r="B331" s="174"/>
      <c r="C331" s="174"/>
      <c r="D331" s="174"/>
      <c r="E331" s="174"/>
      <c r="F331" s="146" t="s">
        <v>237</v>
      </c>
      <c r="G331" s="146" t="s">
        <v>238</v>
      </c>
      <c r="H331" s="146" t="s">
        <v>237</v>
      </c>
      <c r="I331" s="146" t="s">
        <v>238</v>
      </c>
      <c r="J331" s="174"/>
    </row>
    <row r="332" spans="1:10" s="140" customFormat="1" ht="26.1" customHeight="1">
      <c r="A332" s="151" t="s">
        <v>265</v>
      </c>
      <c r="B332" s="74" t="s">
        <v>389</v>
      </c>
      <c r="C332" s="151" t="s">
        <v>124</v>
      </c>
      <c r="D332" s="151" t="s">
        <v>390</v>
      </c>
      <c r="E332" s="77">
        <v>1</v>
      </c>
      <c r="F332" s="76">
        <v>1</v>
      </c>
      <c r="G332" s="76">
        <v>0</v>
      </c>
      <c r="H332" s="152">
        <v>48.377899999999997</v>
      </c>
      <c r="I332" s="152">
        <v>10.212999999999999</v>
      </c>
      <c r="J332" s="152">
        <v>48.377899999999997</v>
      </c>
    </row>
    <row r="333" spans="1:10" s="140" customFormat="1" ht="26.1" customHeight="1">
      <c r="A333" s="151" t="s">
        <v>265</v>
      </c>
      <c r="B333" s="74" t="s">
        <v>391</v>
      </c>
      <c r="C333" s="151" t="s">
        <v>124</v>
      </c>
      <c r="D333" s="151" t="s">
        <v>392</v>
      </c>
      <c r="E333" s="77">
        <v>1</v>
      </c>
      <c r="F333" s="76">
        <v>1</v>
      </c>
      <c r="G333" s="76">
        <v>0</v>
      </c>
      <c r="H333" s="152">
        <v>24.589700000000001</v>
      </c>
      <c r="I333" s="152">
        <v>23.095199999999998</v>
      </c>
      <c r="J333" s="152">
        <v>24.589700000000001</v>
      </c>
    </row>
    <row r="334" spans="1:10" s="140" customFormat="1" ht="24" customHeight="1">
      <c r="A334" s="151" t="s">
        <v>265</v>
      </c>
      <c r="B334" s="74" t="s">
        <v>393</v>
      </c>
      <c r="C334" s="151" t="s">
        <v>124</v>
      </c>
      <c r="D334" s="151" t="s">
        <v>394</v>
      </c>
      <c r="E334" s="77">
        <v>1</v>
      </c>
      <c r="F334" s="76">
        <v>1</v>
      </c>
      <c r="G334" s="76">
        <v>0</v>
      </c>
      <c r="H334" s="152">
        <v>499.40089999999998</v>
      </c>
      <c r="I334" s="152">
        <v>212.53729999999999</v>
      </c>
      <c r="J334" s="152">
        <v>499.40089999999998</v>
      </c>
    </row>
    <row r="335" spans="1:10" s="140" customFormat="1" ht="20.100000000000001" customHeight="1">
      <c r="A335" s="156"/>
      <c r="B335" s="156"/>
      <c r="C335" s="156"/>
      <c r="D335" s="156"/>
      <c r="E335" s="156"/>
      <c r="F335" s="156"/>
      <c r="G335" s="156" t="s">
        <v>378</v>
      </c>
      <c r="H335" s="156"/>
      <c r="I335" s="156"/>
      <c r="J335" s="78">
        <v>572.36850000000004</v>
      </c>
    </row>
    <row r="336" spans="1:10" s="140" customFormat="1" ht="20.100000000000001" customHeight="1">
      <c r="A336" s="144" t="s">
        <v>240</v>
      </c>
      <c r="B336" s="146" t="s">
        <v>5</v>
      </c>
      <c r="C336" s="144" t="s">
        <v>6</v>
      </c>
      <c r="D336" s="144" t="s">
        <v>241</v>
      </c>
      <c r="E336" s="146" t="s">
        <v>250</v>
      </c>
      <c r="F336" s="174" t="s">
        <v>379</v>
      </c>
      <c r="G336" s="174"/>
      <c r="H336" s="174"/>
      <c r="I336" s="174"/>
      <c r="J336" s="146" t="s">
        <v>236</v>
      </c>
    </row>
    <row r="337" spans="1:10" s="140" customFormat="1" ht="24" customHeight="1">
      <c r="A337" s="151" t="s">
        <v>265</v>
      </c>
      <c r="B337" s="74" t="s">
        <v>395</v>
      </c>
      <c r="C337" s="151" t="s">
        <v>124</v>
      </c>
      <c r="D337" s="151" t="s">
        <v>396</v>
      </c>
      <c r="E337" s="77">
        <v>2</v>
      </c>
      <c r="F337" s="151"/>
      <c r="G337" s="151"/>
      <c r="H337" s="151"/>
      <c r="I337" s="152">
        <v>27.761900000000001</v>
      </c>
      <c r="J337" s="152">
        <v>55.523800000000001</v>
      </c>
    </row>
    <row r="338" spans="1:10" s="140" customFormat="1" ht="24" customHeight="1">
      <c r="A338" s="151" t="s">
        <v>265</v>
      </c>
      <c r="B338" s="74" t="s">
        <v>397</v>
      </c>
      <c r="C338" s="151" t="s">
        <v>124</v>
      </c>
      <c r="D338" s="151" t="s">
        <v>398</v>
      </c>
      <c r="E338" s="77">
        <v>1</v>
      </c>
      <c r="F338" s="151"/>
      <c r="G338" s="151"/>
      <c r="H338" s="151"/>
      <c r="I338" s="152">
        <v>31.931699999999999</v>
      </c>
      <c r="J338" s="152">
        <v>31.931699999999999</v>
      </c>
    </row>
    <row r="339" spans="1:10" s="140" customFormat="1" ht="20.100000000000001" customHeight="1">
      <c r="A339" s="156"/>
      <c r="B339" s="156"/>
      <c r="C339" s="156"/>
      <c r="D339" s="156"/>
      <c r="E339" s="156"/>
      <c r="F339" s="156"/>
      <c r="G339" s="156" t="s">
        <v>382</v>
      </c>
      <c r="H339" s="156"/>
      <c r="I339" s="156"/>
      <c r="J339" s="78">
        <v>87.455500000000001</v>
      </c>
    </row>
    <row r="340" spans="1:10" s="140" customFormat="1" ht="20.100000000000001" customHeight="1">
      <c r="A340" s="156"/>
      <c r="B340" s="156"/>
      <c r="C340" s="156"/>
      <c r="D340" s="156"/>
      <c r="E340" s="156"/>
      <c r="F340" s="156"/>
      <c r="G340" s="156" t="s">
        <v>383</v>
      </c>
      <c r="H340" s="156"/>
      <c r="I340" s="156"/>
      <c r="J340" s="78">
        <v>0</v>
      </c>
    </row>
    <row r="341" spans="1:10" s="140" customFormat="1" ht="20.100000000000001" customHeight="1">
      <c r="A341" s="156"/>
      <c r="B341" s="156"/>
      <c r="C341" s="156"/>
      <c r="D341" s="156"/>
      <c r="E341" s="156"/>
      <c r="F341" s="156"/>
      <c r="G341" s="156" t="s">
        <v>384</v>
      </c>
      <c r="H341" s="156"/>
      <c r="I341" s="156"/>
      <c r="J341" s="78">
        <v>659.82399999999996</v>
      </c>
    </row>
    <row r="342" spans="1:10" s="140" customFormat="1" ht="20.100000000000001" customHeight="1">
      <c r="A342" s="156"/>
      <c r="B342" s="156"/>
      <c r="C342" s="156"/>
      <c r="D342" s="156"/>
      <c r="E342" s="156"/>
      <c r="F342" s="156"/>
      <c r="G342" s="156" t="s">
        <v>385</v>
      </c>
      <c r="H342" s="156"/>
      <c r="I342" s="156"/>
      <c r="J342" s="78">
        <v>3.3999999999999998E-3</v>
      </c>
    </row>
    <row r="343" spans="1:10" s="140" customFormat="1" ht="20.100000000000001" customHeight="1">
      <c r="A343" s="156"/>
      <c r="B343" s="156"/>
      <c r="C343" s="156"/>
      <c r="D343" s="156"/>
      <c r="E343" s="156"/>
      <c r="F343" s="156"/>
      <c r="G343" s="156" t="s">
        <v>386</v>
      </c>
      <c r="H343" s="156"/>
      <c r="I343" s="156"/>
      <c r="J343" s="78">
        <v>3.4599999999999999E-2</v>
      </c>
    </row>
    <row r="344" spans="1:10" s="140" customFormat="1" ht="20.100000000000001" customHeight="1">
      <c r="A344" s="156"/>
      <c r="B344" s="156"/>
      <c r="C344" s="156"/>
      <c r="D344" s="156"/>
      <c r="E344" s="156"/>
      <c r="F344" s="156"/>
      <c r="G344" s="156" t="s">
        <v>387</v>
      </c>
      <c r="H344" s="156"/>
      <c r="I344" s="156"/>
      <c r="J344" s="78">
        <v>64.84</v>
      </c>
    </row>
    <row r="345" spans="1:10" s="140" customFormat="1" ht="20.100000000000001" customHeight="1">
      <c r="A345" s="156"/>
      <c r="B345" s="156"/>
      <c r="C345" s="156"/>
      <c r="D345" s="156"/>
      <c r="E345" s="156"/>
      <c r="F345" s="156"/>
      <c r="G345" s="156" t="s">
        <v>388</v>
      </c>
      <c r="H345" s="156"/>
      <c r="I345" s="156"/>
      <c r="J345" s="78">
        <v>10.1762</v>
      </c>
    </row>
    <row r="346" spans="1:10" s="140" customFormat="1" ht="20.100000000000001" customHeight="1">
      <c r="A346" s="144" t="s">
        <v>399</v>
      </c>
      <c r="B346" s="146" t="s">
        <v>6</v>
      </c>
      <c r="C346" s="144" t="s">
        <v>5</v>
      </c>
      <c r="D346" s="144" t="s">
        <v>249</v>
      </c>
      <c r="E346" s="146" t="s">
        <v>250</v>
      </c>
      <c r="F346" s="146" t="s">
        <v>242</v>
      </c>
      <c r="G346" s="174" t="s">
        <v>400</v>
      </c>
      <c r="H346" s="174"/>
      <c r="I346" s="174"/>
      <c r="J346" s="146" t="s">
        <v>236</v>
      </c>
    </row>
    <row r="347" spans="1:10" s="140" customFormat="1" ht="26.1" customHeight="1">
      <c r="A347" s="151" t="s">
        <v>265</v>
      </c>
      <c r="B347" s="74" t="s">
        <v>124</v>
      </c>
      <c r="C347" s="151" t="s">
        <v>401</v>
      </c>
      <c r="D347" s="151" t="s">
        <v>402</v>
      </c>
      <c r="E347" s="77">
        <v>3.4000000000000002E-4</v>
      </c>
      <c r="F347" s="75" t="s">
        <v>52</v>
      </c>
      <c r="G347" s="178">
        <v>721.12090000000001</v>
      </c>
      <c r="H347" s="178"/>
      <c r="I347" s="173"/>
      <c r="J347" s="152">
        <v>0.2452</v>
      </c>
    </row>
    <row r="348" spans="1:10" s="140" customFormat="1" ht="24" customHeight="1">
      <c r="A348" s="151" t="s">
        <v>265</v>
      </c>
      <c r="B348" s="74" t="s">
        <v>124</v>
      </c>
      <c r="C348" s="151" t="s">
        <v>403</v>
      </c>
      <c r="D348" s="151" t="s">
        <v>404</v>
      </c>
      <c r="E348" s="77">
        <v>0.56230000000000002</v>
      </c>
      <c r="F348" s="75" t="s">
        <v>405</v>
      </c>
      <c r="G348" s="178">
        <v>10.995799999999999</v>
      </c>
      <c r="H348" s="178"/>
      <c r="I348" s="173"/>
      <c r="J348" s="152">
        <v>6.1829000000000001</v>
      </c>
    </row>
    <row r="349" spans="1:10" s="140" customFormat="1" ht="26.1" customHeight="1">
      <c r="A349" s="151" t="s">
        <v>265</v>
      </c>
      <c r="B349" s="74" t="s">
        <v>124</v>
      </c>
      <c r="C349" s="151" t="s">
        <v>406</v>
      </c>
      <c r="D349" s="151" t="s">
        <v>407</v>
      </c>
      <c r="E349" s="77">
        <v>1.6000000000000001E-4</v>
      </c>
      <c r="F349" s="75" t="s">
        <v>52</v>
      </c>
      <c r="G349" s="178">
        <v>1718.7399</v>
      </c>
      <c r="H349" s="178"/>
      <c r="I349" s="173"/>
      <c r="J349" s="152">
        <v>0.27500000000000002</v>
      </c>
    </row>
    <row r="350" spans="1:10" s="140" customFormat="1" ht="26.1" customHeight="1">
      <c r="A350" s="151" t="s">
        <v>265</v>
      </c>
      <c r="B350" s="74" t="s">
        <v>124</v>
      </c>
      <c r="C350" s="151" t="s">
        <v>408</v>
      </c>
      <c r="D350" s="151" t="s">
        <v>409</v>
      </c>
      <c r="E350" s="77">
        <v>2.5000000000000001E-4</v>
      </c>
      <c r="F350" s="75" t="s">
        <v>52</v>
      </c>
      <c r="G350" s="178">
        <v>311.73320000000001</v>
      </c>
      <c r="H350" s="178"/>
      <c r="I350" s="173"/>
      <c r="J350" s="152">
        <v>7.7899999999999997E-2</v>
      </c>
    </row>
    <row r="351" spans="1:10" s="140" customFormat="1" ht="24" customHeight="1">
      <c r="A351" s="151" t="s">
        <v>265</v>
      </c>
      <c r="B351" s="74" t="s">
        <v>124</v>
      </c>
      <c r="C351" s="151" t="s">
        <v>410</v>
      </c>
      <c r="D351" s="151" t="s">
        <v>411</v>
      </c>
      <c r="E351" s="77">
        <v>0.04</v>
      </c>
      <c r="F351" s="75" t="s">
        <v>52</v>
      </c>
      <c r="G351" s="178">
        <v>13.515599999999999</v>
      </c>
      <c r="H351" s="178"/>
      <c r="I351" s="173"/>
      <c r="J351" s="152">
        <v>0.54059999999999997</v>
      </c>
    </row>
    <row r="352" spans="1:10" s="140" customFormat="1" ht="24" customHeight="1">
      <c r="A352" s="151" t="s">
        <v>265</v>
      </c>
      <c r="B352" s="74" t="s">
        <v>124</v>
      </c>
      <c r="C352" s="151" t="s">
        <v>412</v>
      </c>
      <c r="D352" s="151" t="s">
        <v>413</v>
      </c>
      <c r="E352" s="77">
        <v>0.15</v>
      </c>
      <c r="F352" s="75" t="s">
        <v>52</v>
      </c>
      <c r="G352" s="178">
        <v>18.1449</v>
      </c>
      <c r="H352" s="178"/>
      <c r="I352" s="173"/>
      <c r="J352" s="152">
        <v>2.7216999999999998</v>
      </c>
    </row>
    <row r="353" spans="1:10" s="140" customFormat="1" ht="24" customHeight="1">
      <c r="A353" s="151" t="s">
        <v>265</v>
      </c>
      <c r="B353" s="74" t="s">
        <v>124</v>
      </c>
      <c r="C353" s="151" t="s">
        <v>414</v>
      </c>
      <c r="D353" s="151" t="s">
        <v>415</v>
      </c>
      <c r="E353" s="77">
        <v>1.5709999999999998E-2</v>
      </c>
      <c r="F353" s="75" t="s">
        <v>52</v>
      </c>
      <c r="G353" s="178">
        <v>13.642799999999999</v>
      </c>
      <c r="H353" s="178"/>
      <c r="I353" s="173"/>
      <c r="J353" s="152">
        <v>0.21429999999999999</v>
      </c>
    </row>
    <row r="354" spans="1:10" s="140" customFormat="1" ht="24" customHeight="1">
      <c r="A354" s="151" t="s">
        <v>265</v>
      </c>
      <c r="B354" s="74" t="s">
        <v>124</v>
      </c>
      <c r="C354" s="151" t="s">
        <v>416</v>
      </c>
      <c r="D354" s="151" t="s">
        <v>417</v>
      </c>
      <c r="E354" s="77">
        <v>1.4300000000000001E-3</v>
      </c>
      <c r="F354" s="75" t="s">
        <v>52</v>
      </c>
      <c r="G354" s="178">
        <v>183.96559999999999</v>
      </c>
      <c r="H354" s="178"/>
      <c r="I354" s="173"/>
      <c r="J354" s="152">
        <v>0.2631</v>
      </c>
    </row>
    <row r="355" spans="1:10" s="140" customFormat="1" ht="26.1" customHeight="1">
      <c r="A355" s="151" t="s">
        <v>265</v>
      </c>
      <c r="B355" s="74" t="s">
        <v>124</v>
      </c>
      <c r="C355" s="151" t="s">
        <v>418</v>
      </c>
      <c r="D355" s="151" t="s">
        <v>419</v>
      </c>
      <c r="E355" s="77">
        <v>1.2999999999999999E-4</v>
      </c>
      <c r="F355" s="75" t="s">
        <v>52</v>
      </c>
      <c r="G355" s="178">
        <v>1053.9426000000001</v>
      </c>
      <c r="H355" s="178"/>
      <c r="I355" s="173"/>
      <c r="J355" s="152">
        <v>0.13700000000000001</v>
      </c>
    </row>
    <row r="356" spans="1:10" s="140" customFormat="1" ht="24" customHeight="1">
      <c r="A356" s="151" t="s">
        <v>265</v>
      </c>
      <c r="B356" s="74" t="s">
        <v>124</v>
      </c>
      <c r="C356" s="151" t="s">
        <v>420</v>
      </c>
      <c r="D356" s="151" t="s">
        <v>421</v>
      </c>
      <c r="E356" s="77">
        <v>3.3300000000000001E-3</v>
      </c>
      <c r="F356" s="75" t="s">
        <v>52</v>
      </c>
      <c r="G356" s="178">
        <v>925.74770000000001</v>
      </c>
      <c r="H356" s="178"/>
      <c r="I356" s="173"/>
      <c r="J356" s="152">
        <v>3.0827</v>
      </c>
    </row>
    <row r="357" spans="1:10" s="140" customFormat="1" ht="20.100000000000001" customHeight="1">
      <c r="A357" s="156"/>
      <c r="B357" s="156"/>
      <c r="C357" s="156"/>
      <c r="D357" s="156"/>
      <c r="E357" s="156"/>
      <c r="F357" s="156"/>
      <c r="G357" s="156" t="s">
        <v>422</v>
      </c>
      <c r="H357" s="156"/>
      <c r="I357" s="156"/>
      <c r="J357" s="78">
        <v>13.740399999999999</v>
      </c>
    </row>
    <row r="358" spans="1:10" s="140" customFormat="1">
      <c r="A358" s="149"/>
      <c r="B358" s="149"/>
      <c r="C358" s="149"/>
      <c r="D358" s="149"/>
      <c r="E358" s="149" t="s">
        <v>258</v>
      </c>
      <c r="F358" s="71">
        <v>1.3487893275755707</v>
      </c>
      <c r="G358" s="149" t="s">
        <v>259</v>
      </c>
      <c r="H358" s="71">
        <v>0</v>
      </c>
      <c r="I358" s="149" t="s">
        <v>260</v>
      </c>
      <c r="J358" s="71">
        <v>1.3487893275755707</v>
      </c>
    </row>
    <row r="359" spans="1:10" s="140" customFormat="1">
      <c r="A359" s="149"/>
      <c r="B359" s="149"/>
      <c r="C359" s="149"/>
      <c r="D359" s="149"/>
      <c r="E359" s="149" t="s">
        <v>261</v>
      </c>
      <c r="F359" s="71">
        <v>5.42</v>
      </c>
      <c r="G359" s="149"/>
      <c r="H359" s="172" t="s">
        <v>262</v>
      </c>
      <c r="I359" s="172"/>
      <c r="J359" s="71">
        <v>29.37</v>
      </c>
    </row>
    <row r="360" spans="1:10" s="140" customFormat="1" ht="30" customHeight="1" thickBot="1">
      <c r="A360" s="141"/>
      <c r="B360" s="141"/>
      <c r="C360" s="141"/>
      <c r="D360" s="141"/>
      <c r="E360" s="141"/>
      <c r="F360" s="141"/>
      <c r="G360" s="141" t="s">
        <v>263</v>
      </c>
      <c r="H360" s="72">
        <v>3282.1</v>
      </c>
      <c r="I360" s="141" t="s">
        <v>264</v>
      </c>
      <c r="J360" s="143">
        <v>96395.27</v>
      </c>
    </row>
    <row r="361" spans="1:10" s="140" customFormat="1" ht="0.95" customHeight="1" thickTop="1">
      <c r="A361" s="73"/>
      <c r="B361" s="73"/>
      <c r="C361" s="73"/>
      <c r="D361" s="73"/>
      <c r="E361" s="73"/>
      <c r="F361" s="73"/>
      <c r="G361" s="73"/>
      <c r="H361" s="73"/>
      <c r="I361" s="73"/>
      <c r="J361" s="73"/>
    </row>
    <row r="362" spans="1:10" s="140" customFormat="1" ht="18" customHeight="1">
      <c r="A362" s="144" t="s">
        <v>129</v>
      </c>
      <c r="B362" s="146" t="s">
        <v>5</v>
      </c>
      <c r="C362" s="144" t="s">
        <v>6</v>
      </c>
      <c r="D362" s="144" t="s">
        <v>7</v>
      </c>
      <c r="E362" s="169" t="s">
        <v>228</v>
      </c>
      <c r="F362" s="169"/>
      <c r="G362" s="147" t="s">
        <v>8</v>
      </c>
      <c r="H362" s="146" t="s">
        <v>9</v>
      </c>
      <c r="I362" s="146" t="s">
        <v>10</v>
      </c>
      <c r="J362" s="146" t="s">
        <v>12</v>
      </c>
    </row>
    <row r="363" spans="1:10" s="140" customFormat="1" ht="24" customHeight="1">
      <c r="A363" s="145" t="s">
        <v>229</v>
      </c>
      <c r="B363" s="60" t="s">
        <v>130</v>
      </c>
      <c r="C363" s="145" t="s">
        <v>86</v>
      </c>
      <c r="D363" s="145" t="s">
        <v>131</v>
      </c>
      <c r="E363" s="170" t="s">
        <v>423</v>
      </c>
      <c r="F363" s="170"/>
      <c r="G363" s="61" t="s">
        <v>121</v>
      </c>
      <c r="H363" s="66">
        <v>1</v>
      </c>
      <c r="I363" s="62">
        <v>2.91</v>
      </c>
      <c r="J363" s="62">
        <v>2.91</v>
      </c>
    </row>
    <row r="364" spans="1:10" s="140" customFormat="1" ht="24" customHeight="1">
      <c r="A364" s="151" t="s">
        <v>265</v>
      </c>
      <c r="B364" s="74" t="s">
        <v>314</v>
      </c>
      <c r="C364" s="151" t="s">
        <v>86</v>
      </c>
      <c r="D364" s="151" t="s">
        <v>315</v>
      </c>
      <c r="E364" s="173" t="s">
        <v>241</v>
      </c>
      <c r="F364" s="173"/>
      <c r="G364" s="75" t="s">
        <v>311</v>
      </c>
      <c r="H364" s="77">
        <v>1.2500000000000001E-2</v>
      </c>
      <c r="I364" s="76">
        <v>15.79</v>
      </c>
      <c r="J364" s="76">
        <v>0.19</v>
      </c>
    </row>
    <row r="365" spans="1:10" s="140" customFormat="1" ht="26.1" customHeight="1">
      <c r="A365" s="151" t="s">
        <v>265</v>
      </c>
      <c r="B365" s="74" t="s">
        <v>424</v>
      </c>
      <c r="C365" s="151" t="s">
        <v>86</v>
      </c>
      <c r="D365" s="151" t="s">
        <v>425</v>
      </c>
      <c r="E365" s="173" t="s">
        <v>303</v>
      </c>
      <c r="F365" s="173"/>
      <c r="G365" s="75" t="s">
        <v>311</v>
      </c>
      <c r="H365" s="77">
        <v>1.2500000000000001E-2</v>
      </c>
      <c r="I365" s="76">
        <v>218</v>
      </c>
      <c r="J365" s="76">
        <v>2.72</v>
      </c>
    </row>
    <row r="366" spans="1:10" s="140" customFormat="1">
      <c r="A366" s="149"/>
      <c r="B366" s="149"/>
      <c r="C366" s="149"/>
      <c r="D366" s="149"/>
      <c r="E366" s="149" t="s">
        <v>258</v>
      </c>
      <c r="F366" s="71">
        <v>0.19</v>
      </c>
      <c r="G366" s="149" t="s">
        <v>259</v>
      </c>
      <c r="H366" s="71">
        <v>0</v>
      </c>
      <c r="I366" s="149" t="s">
        <v>260</v>
      </c>
      <c r="J366" s="71">
        <v>0.19</v>
      </c>
    </row>
    <row r="367" spans="1:10" s="140" customFormat="1">
      <c r="A367" s="149"/>
      <c r="B367" s="149"/>
      <c r="C367" s="149"/>
      <c r="D367" s="149"/>
      <c r="E367" s="149" t="s">
        <v>261</v>
      </c>
      <c r="F367" s="71">
        <v>0.65</v>
      </c>
      <c r="G367" s="149"/>
      <c r="H367" s="172" t="s">
        <v>262</v>
      </c>
      <c r="I367" s="172"/>
      <c r="J367" s="71">
        <v>3.56</v>
      </c>
    </row>
    <row r="368" spans="1:10" s="140" customFormat="1" ht="30" customHeight="1" thickBot="1">
      <c r="A368" s="141"/>
      <c r="B368" s="141"/>
      <c r="C368" s="141"/>
      <c r="D368" s="141"/>
      <c r="E368" s="141"/>
      <c r="F368" s="141"/>
      <c r="G368" s="141" t="s">
        <v>263</v>
      </c>
      <c r="H368" s="72">
        <v>8533.4599999999991</v>
      </c>
      <c r="I368" s="141" t="s">
        <v>264</v>
      </c>
      <c r="J368" s="143">
        <v>30379.11</v>
      </c>
    </row>
    <row r="369" spans="1:10" s="140" customFormat="1" ht="0.95" customHeight="1" thickTop="1">
      <c r="A369" s="73"/>
      <c r="B369" s="73"/>
      <c r="C369" s="73"/>
      <c r="D369" s="73"/>
      <c r="E369" s="73"/>
      <c r="F369" s="73"/>
      <c r="G369" s="73"/>
      <c r="H369" s="73"/>
      <c r="I369" s="73"/>
      <c r="J369" s="73"/>
    </row>
    <row r="370" spans="1:10" s="140" customFormat="1" ht="18" customHeight="1">
      <c r="A370" s="144" t="s">
        <v>132</v>
      </c>
      <c r="B370" s="146" t="s">
        <v>5</v>
      </c>
      <c r="C370" s="144" t="s">
        <v>6</v>
      </c>
      <c r="D370" s="144" t="s">
        <v>7</v>
      </c>
      <c r="E370" s="169" t="s">
        <v>228</v>
      </c>
      <c r="F370" s="169"/>
      <c r="G370" s="147" t="s">
        <v>8</v>
      </c>
      <c r="H370" s="146" t="s">
        <v>9</v>
      </c>
      <c r="I370" s="146" t="s">
        <v>10</v>
      </c>
      <c r="J370" s="146" t="s">
        <v>12</v>
      </c>
    </row>
    <row r="371" spans="1:10" s="140" customFormat="1" ht="24" customHeight="1">
      <c r="A371" s="145" t="s">
        <v>229</v>
      </c>
      <c r="B371" s="60" t="s">
        <v>133</v>
      </c>
      <c r="C371" s="145" t="s">
        <v>86</v>
      </c>
      <c r="D371" s="145" t="s">
        <v>134</v>
      </c>
      <c r="E371" s="170" t="s">
        <v>426</v>
      </c>
      <c r="F371" s="170"/>
      <c r="G371" s="61" t="s">
        <v>135</v>
      </c>
      <c r="H371" s="66">
        <v>1</v>
      </c>
      <c r="I371" s="62">
        <v>1.93</v>
      </c>
      <c r="J371" s="62">
        <v>1.93</v>
      </c>
    </row>
    <row r="372" spans="1:10" s="140" customFormat="1" ht="24" customHeight="1">
      <c r="A372" s="151" t="s">
        <v>265</v>
      </c>
      <c r="B372" s="74" t="s">
        <v>427</v>
      </c>
      <c r="C372" s="151" t="s">
        <v>86</v>
      </c>
      <c r="D372" s="151" t="s">
        <v>428</v>
      </c>
      <c r="E372" s="173" t="s">
        <v>303</v>
      </c>
      <c r="F372" s="173"/>
      <c r="G372" s="75" t="s">
        <v>311</v>
      </c>
      <c r="H372" s="77">
        <v>1.4030000000000001E-2</v>
      </c>
      <c r="I372" s="76">
        <v>134.16</v>
      </c>
      <c r="J372" s="76">
        <v>1.88</v>
      </c>
    </row>
    <row r="373" spans="1:10" s="140" customFormat="1" ht="24" customHeight="1">
      <c r="A373" s="151" t="s">
        <v>265</v>
      </c>
      <c r="B373" s="74" t="s">
        <v>429</v>
      </c>
      <c r="C373" s="151" t="s">
        <v>86</v>
      </c>
      <c r="D373" s="151" t="s">
        <v>430</v>
      </c>
      <c r="E373" s="173" t="s">
        <v>303</v>
      </c>
      <c r="F373" s="173"/>
      <c r="G373" s="75" t="s">
        <v>311</v>
      </c>
      <c r="H373" s="77">
        <v>8.9999999999999998E-4</v>
      </c>
      <c r="I373" s="76">
        <v>60.73</v>
      </c>
      <c r="J373" s="76">
        <v>0.05</v>
      </c>
    </row>
    <row r="374" spans="1:10" s="140" customFormat="1">
      <c r="A374" s="149"/>
      <c r="B374" s="149"/>
      <c r="C374" s="149"/>
      <c r="D374" s="149"/>
      <c r="E374" s="149" t="s">
        <v>258</v>
      </c>
      <c r="F374" s="71">
        <v>0</v>
      </c>
      <c r="G374" s="149" t="s">
        <v>259</v>
      </c>
      <c r="H374" s="71">
        <v>0</v>
      </c>
      <c r="I374" s="149" t="s">
        <v>260</v>
      </c>
      <c r="J374" s="71">
        <v>0</v>
      </c>
    </row>
    <row r="375" spans="1:10" s="140" customFormat="1">
      <c r="A375" s="149"/>
      <c r="B375" s="149"/>
      <c r="C375" s="149"/>
      <c r="D375" s="149"/>
      <c r="E375" s="149" t="s">
        <v>261</v>
      </c>
      <c r="F375" s="71">
        <v>0.43</v>
      </c>
      <c r="G375" s="149"/>
      <c r="H375" s="172" t="s">
        <v>262</v>
      </c>
      <c r="I375" s="172"/>
      <c r="J375" s="71">
        <v>2.36</v>
      </c>
    </row>
    <row r="376" spans="1:10" s="140" customFormat="1" ht="30" customHeight="1" thickBot="1">
      <c r="A376" s="141"/>
      <c r="B376" s="141"/>
      <c r="C376" s="141"/>
      <c r="D376" s="141"/>
      <c r="E376" s="141"/>
      <c r="F376" s="141"/>
      <c r="G376" s="141" t="s">
        <v>263</v>
      </c>
      <c r="H376" s="72">
        <v>97608.5</v>
      </c>
      <c r="I376" s="141" t="s">
        <v>264</v>
      </c>
      <c r="J376" s="143">
        <v>230356.06</v>
      </c>
    </row>
    <row r="377" spans="1:10" s="140" customFormat="1" ht="0.95" customHeight="1" thickTop="1">
      <c r="A377" s="73"/>
      <c r="B377" s="73"/>
      <c r="C377" s="73"/>
      <c r="D377" s="73"/>
      <c r="E377" s="73"/>
      <c r="F377" s="73"/>
      <c r="G377" s="73"/>
      <c r="H377" s="73"/>
      <c r="I377" s="73"/>
      <c r="J377" s="73"/>
    </row>
    <row r="378" spans="1:10" s="140" customFormat="1" ht="18" customHeight="1">
      <c r="A378" s="144"/>
      <c r="B378" s="146" t="s">
        <v>5</v>
      </c>
      <c r="C378" s="144" t="s">
        <v>6</v>
      </c>
      <c r="D378" s="144" t="s">
        <v>7</v>
      </c>
      <c r="E378" s="169" t="s">
        <v>228</v>
      </c>
      <c r="F378" s="169"/>
      <c r="G378" s="147" t="s">
        <v>8</v>
      </c>
      <c r="H378" s="146" t="s">
        <v>9</v>
      </c>
      <c r="I378" s="146" t="s">
        <v>10</v>
      </c>
      <c r="J378" s="146" t="s">
        <v>12</v>
      </c>
    </row>
    <row r="379" spans="1:10" s="140" customFormat="1" ht="24" customHeight="1">
      <c r="A379" s="145" t="s">
        <v>265</v>
      </c>
      <c r="B379" s="60" t="s">
        <v>704</v>
      </c>
      <c r="C379" s="145" t="s">
        <v>91</v>
      </c>
      <c r="D379" s="145" t="s">
        <v>137</v>
      </c>
      <c r="E379" s="170" t="s">
        <v>431</v>
      </c>
      <c r="F379" s="170"/>
      <c r="G379" s="61" t="s">
        <v>88</v>
      </c>
      <c r="H379" s="66">
        <v>1</v>
      </c>
      <c r="I379" s="62">
        <v>100</v>
      </c>
      <c r="J379" s="62">
        <v>100</v>
      </c>
    </row>
    <row r="380" spans="1:10" s="140" customFormat="1">
      <c r="A380" s="149"/>
      <c r="B380" s="149"/>
      <c r="C380" s="149"/>
      <c r="D380" s="149"/>
      <c r="E380" s="149" t="s">
        <v>258</v>
      </c>
      <c r="F380" s="71">
        <v>0</v>
      </c>
      <c r="G380" s="149" t="s">
        <v>259</v>
      </c>
      <c r="H380" s="71">
        <v>0</v>
      </c>
      <c r="I380" s="149" t="s">
        <v>260</v>
      </c>
      <c r="J380" s="71">
        <v>0</v>
      </c>
    </row>
    <row r="381" spans="1:10" s="140" customFormat="1">
      <c r="A381" s="149"/>
      <c r="B381" s="149"/>
      <c r="C381" s="149"/>
      <c r="D381" s="149"/>
      <c r="E381" s="149" t="s">
        <v>261</v>
      </c>
      <c r="F381" s="71">
        <v>22.65</v>
      </c>
      <c r="G381" s="149"/>
      <c r="H381" s="172" t="s">
        <v>262</v>
      </c>
      <c r="I381" s="172"/>
      <c r="J381" s="71">
        <v>122.65</v>
      </c>
    </row>
    <row r="382" spans="1:10" s="140" customFormat="1" ht="30" customHeight="1" thickBot="1">
      <c r="A382" s="141"/>
      <c r="B382" s="141"/>
      <c r="C382" s="141"/>
      <c r="D382" s="141"/>
      <c r="E382" s="141"/>
      <c r="F382" s="141"/>
      <c r="G382" s="141" t="s">
        <v>263</v>
      </c>
      <c r="H382" s="72">
        <v>712</v>
      </c>
      <c r="I382" s="141" t="s">
        <v>264</v>
      </c>
      <c r="J382" s="143">
        <v>87326.8</v>
      </c>
    </row>
    <row r="383" spans="1:10" s="140" customFormat="1" ht="0.95" customHeight="1" thickTop="1">
      <c r="A383" s="73"/>
      <c r="B383" s="73"/>
      <c r="C383" s="73"/>
      <c r="D383" s="73"/>
      <c r="E383" s="73"/>
      <c r="F383" s="73"/>
      <c r="G383" s="73"/>
      <c r="H383" s="73"/>
      <c r="I383" s="73"/>
      <c r="J383" s="73"/>
    </row>
    <row r="384" spans="1:10" s="140" customFormat="1" ht="18" customHeight="1">
      <c r="A384" s="144" t="s">
        <v>138</v>
      </c>
      <c r="B384" s="146" t="s">
        <v>5</v>
      </c>
      <c r="C384" s="144" t="s">
        <v>6</v>
      </c>
      <c r="D384" s="144" t="s">
        <v>7</v>
      </c>
      <c r="E384" s="169" t="s">
        <v>228</v>
      </c>
      <c r="F384" s="169"/>
      <c r="G384" s="147" t="s">
        <v>8</v>
      </c>
      <c r="H384" s="146" t="s">
        <v>9</v>
      </c>
      <c r="I384" s="146" t="s">
        <v>10</v>
      </c>
      <c r="J384" s="146" t="s">
        <v>12</v>
      </c>
    </row>
    <row r="385" spans="1:10" s="140" customFormat="1" ht="24" customHeight="1">
      <c r="A385" s="145" t="s">
        <v>229</v>
      </c>
      <c r="B385" s="60" t="s">
        <v>139</v>
      </c>
      <c r="C385" s="145" t="s">
        <v>50</v>
      </c>
      <c r="D385" s="145" t="s">
        <v>140</v>
      </c>
      <c r="E385" s="170" t="s">
        <v>230</v>
      </c>
      <c r="F385" s="170"/>
      <c r="G385" s="61" t="s">
        <v>81</v>
      </c>
      <c r="H385" s="66">
        <v>1</v>
      </c>
      <c r="I385" s="62">
        <v>11.57</v>
      </c>
      <c r="J385" s="62">
        <v>11.57</v>
      </c>
    </row>
    <row r="386" spans="1:10" s="140" customFormat="1" ht="15" customHeight="1">
      <c r="A386" s="169" t="s">
        <v>231</v>
      </c>
      <c r="B386" s="174" t="s">
        <v>5</v>
      </c>
      <c r="C386" s="169" t="s">
        <v>6</v>
      </c>
      <c r="D386" s="169" t="s">
        <v>232</v>
      </c>
      <c r="E386" s="175" t="s">
        <v>233</v>
      </c>
      <c r="F386" s="174"/>
      <c r="G386" s="175" t="s">
        <v>234</v>
      </c>
      <c r="H386" s="174"/>
      <c r="I386" s="174" t="s">
        <v>235</v>
      </c>
      <c r="J386" s="174" t="s">
        <v>236</v>
      </c>
    </row>
    <row r="387" spans="1:10" s="140" customFormat="1" ht="15" customHeight="1">
      <c r="A387" s="174"/>
      <c r="B387" s="174"/>
      <c r="C387" s="174"/>
      <c r="D387" s="174"/>
      <c r="E387" s="146" t="s">
        <v>237</v>
      </c>
      <c r="F387" s="146" t="s">
        <v>238</v>
      </c>
      <c r="G387" s="146" t="s">
        <v>237</v>
      </c>
      <c r="H387" s="146" t="s">
        <v>238</v>
      </c>
      <c r="I387" s="174"/>
      <c r="J387" s="174"/>
    </row>
    <row r="388" spans="1:10" s="140" customFormat="1" ht="20.100000000000001" customHeight="1">
      <c r="A388" s="156"/>
      <c r="B388" s="156"/>
      <c r="C388" s="156"/>
      <c r="D388" s="156"/>
      <c r="E388" s="156"/>
      <c r="F388" s="156"/>
      <c r="G388" s="156" t="s">
        <v>239</v>
      </c>
      <c r="H388" s="156"/>
      <c r="I388" s="156"/>
      <c r="J388" s="143">
        <v>0</v>
      </c>
    </row>
    <row r="389" spans="1:10" s="140" customFormat="1" ht="20.100000000000001" customHeight="1">
      <c r="A389" s="144" t="s">
        <v>240</v>
      </c>
      <c r="B389" s="146" t="s">
        <v>5</v>
      </c>
      <c r="C389" s="144" t="s">
        <v>6</v>
      </c>
      <c r="D389" s="144" t="s">
        <v>241</v>
      </c>
      <c r="E389" s="146"/>
      <c r="F389" s="174"/>
      <c r="G389" s="174" t="s">
        <v>242</v>
      </c>
      <c r="H389" s="174" t="s">
        <v>243</v>
      </c>
      <c r="I389" s="174" t="s">
        <v>235</v>
      </c>
      <c r="J389" s="146" t="s">
        <v>236</v>
      </c>
    </row>
    <row r="390" spans="1:10" s="140" customFormat="1" ht="20.100000000000001" customHeight="1">
      <c r="A390" s="156"/>
      <c r="B390" s="156"/>
      <c r="C390" s="156"/>
      <c r="D390" s="156"/>
      <c r="E390" s="156"/>
      <c r="F390" s="156"/>
      <c r="G390" s="156" t="s">
        <v>244</v>
      </c>
      <c r="H390" s="156"/>
      <c r="I390" s="156"/>
      <c r="J390" s="143">
        <v>0</v>
      </c>
    </row>
    <row r="391" spans="1:10" s="140" customFormat="1" ht="20.100000000000001" customHeight="1">
      <c r="A391" s="156"/>
      <c r="B391" s="156"/>
      <c r="C391" s="156"/>
      <c r="D391" s="156"/>
      <c r="E391" s="156"/>
      <c r="F391" s="156"/>
      <c r="G391" s="156" t="s">
        <v>245</v>
      </c>
      <c r="H391" s="156"/>
      <c r="I391" s="156"/>
      <c r="J391" s="143">
        <v>0</v>
      </c>
    </row>
    <row r="392" spans="1:10" s="140" customFormat="1" ht="20.100000000000001" customHeight="1">
      <c r="A392" s="156"/>
      <c r="B392" s="156"/>
      <c r="C392" s="156"/>
      <c r="D392" s="156"/>
      <c r="E392" s="156"/>
      <c r="F392" s="156"/>
      <c r="G392" s="156" t="s">
        <v>246</v>
      </c>
      <c r="H392" s="156"/>
      <c r="I392" s="156"/>
      <c r="J392" s="143">
        <v>1</v>
      </c>
    </row>
    <row r="393" spans="1:10" s="140" customFormat="1" ht="20.100000000000001" customHeight="1">
      <c r="A393" s="156"/>
      <c r="B393" s="156"/>
      <c r="C393" s="156"/>
      <c r="D393" s="156"/>
      <c r="E393" s="156"/>
      <c r="F393" s="156"/>
      <c r="G393" s="156" t="s">
        <v>247</v>
      </c>
      <c r="H393" s="156"/>
      <c r="I393" s="156"/>
      <c r="J393" s="143">
        <v>0</v>
      </c>
    </row>
    <row r="394" spans="1:10" s="140" customFormat="1" ht="30" customHeight="1">
      <c r="A394" s="144" t="s">
        <v>248</v>
      </c>
      <c r="B394" s="146" t="s">
        <v>6</v>
      </c>
      <c r="C394" s="144" t="s">
        <v>5</v>
      </c>
      <c r="D394" s="144" t="s">
        <v>249</v>
      </c>
      <c r="E394" s="146"/>
      <c r="F394" s="146"/>
      <c r="G394" s="146" t="s">
        <v>242</v>
      </c>
      <c r="H394" s="146" t="s">
        <v>243</v>
      </c>
      <c r="I394" s="146" t="s">
        <v>250</v>
      </c>
      <c r="J394" s="146" t="s">
        <v>236</v>
      </c>
    </row>
    <row r="395" spans="1:10" s="140" customFormat="1" ht="39" customHeight="1">
      <c r="A395" s="151" t="s">
        <v>265</v>
      </c>
      <c r="B395" s="74" t="s">
        <v>50</v>
      </c>
      <c r="C395" s="151" t="s">
        <v>432</v>
      </c>
      <c r="D395" s="151" t="s">
        <v>433</v>
      </c>
      <c r="E395" s="151"/>
      <c r="F395" s="151"/>
      <c r="G395" s="75" t="s">
        <v>52</v>
      </c>
      <c r="H395" s="76">
        <v>13.52</v>
      </c>
      <c r="I395" s="77">
        <v>7.0000000000000007E-2</v>
      </c>
      <c r="J395" s="76">
        <v>0.94</v>
      </c>
    </row>
    <row r="396" spans="1:10" s="140" customFormat="1" ht="20.100000000000001" customHeight="1">
      <c r="A396" s="156"/>
      <c r="B396" s="156"/>
      <c r="C396" s="156"/>
      <c r="D396" s="156"/>
      <c r="E396" s="156"/>
      <c r="F396" s="156"/>
      <c r="G396" s="156" t="s">
        <v>251</v>
      </c>
      <c r="H396" s="156"/>
      <c r="I396" s="156"/>
      <c r="J396" s="143">
        <v>0.94</v>
      </c>
    </row>
    <row r="397" spans="1:10" s="140" customFormat="1" ht="30" customHeight="1">
      <c r="A397" s="144" t="s">
        <v>252</v>
      </c>
      <c r="B397" s="146" t="s">
        <v>6</v>
      </c>
      <c r="C397" s="144" t="s">
        <v>5</v>
      </c>
      <c r="D397" s="144" t="s">
        <v>253</v>
      </c>
      <c r="E397" s="146"/>
      <c r="F397" s="146"/>
      <c r="G397" s="146" t="s">
        <v>242</v>
      </c>
      <c r="H397" s="146" t="s">
        <v>243</v>
      </c>
      <c r="I397" s="146" t="s">
        <v>250</v>
      </c>
      <c r="J397" s="146" t="s">
        <v>236</v>
      </c>
    </row>
    <row r="398" spans="1:10" s="140" customFormat="1" ht="24" customHeight="1">
      <c r="A398" s="150" t="s">
        <v>254</v>
      </c>
      <c r="B398" s="67" t="s">
        <v>50</v>
      </c>
      <c r="C398" s="150" t="s">
        <v>293</v>
      </c>
      <c r="D398" s="150" t="s">
        <v>294</v>
      </c>
      <c r="E398" s="150"/>
      <c r="F398" s="150"/>
      <c r="G398" s="68" t="s">
        <v>292</v>
      </c>
      <c r="H398" s="69">
        <v>18.02</v>
      </c>
      <c r="I398" s="70">
        <v>0.59</v>
      </c>
      <c r="J398" s="69">
        <v>10.63</v>
      </c>
    </row>
    <row r="399" spans="1:10" s="140" customFormat="1" ht="20.100000000000001" customHeight="1">
      <c r="A399" s="156"/>
      <c r="B399" s="156"/>
      <c r="C399" s="156"/>
      <c r="D399" s="156"/>
      <c r="E399" s="156"/>
      <c r="F399" s="156"/>
      <c r="G399" s="156" t="s">
        <v>257</v>
      </c>
      <c r="H399" s="156"/>
      <c r="I399" s="156"/>
      <c r="J399" s="143">
        <v>10.63</v>
      </c>
    </row>
    <row r="400" spans="1:10" s="140" customFormat="1">
      <c r="A400" s="149"/>
      <c r="B400" s="149"/>
      <c r="C400" s="149"/>
      <c r="D400" s="149"/>
      <c r="E400" s="149" t="s">
        <v>258</v>
      </c>
      <c r="F400" s="71">
        <v>7.8259299000000002</v>
      </c>
      <c r="G400" s="149" t="s">
        <v>259</v>
      </c>
      <c r="H400" s="71">
        <v>0</v>
      </c>
      <c r="I400" s="149" t="s">
        <v>260</v>
      </c>
      <c r="J400" s="71">
        <v>7.8259299200000001</v>
      </c>
    </row>
    <row r="401" spans="1:10" s="140" customFormat="1">
      <c r="A401" s="149"/>
      <c r="B401" s="149"/>
      <c r="C401" s="149"/>
      <c r="D401" s="149"/>
      <c r="E401" s="149" t="s">
        <v>261</v>
      </c>
      <c r="F401" s="71">
        <v>2.62</v>
      </c>
      <c r="G401" s="149"/>
      <c r="H401" s="172" t="s">
        <v>262</v>
      </c>
      <c r="I401" s="172"/>
      <c r="J401" s="71">
        <v>14.19</v>
      </c>
    </row>
    <row r="402" spans="1:10" s="140" customFormat="1" ht="30" customHeight="1" thickBot="1">
      <c r="A402" s="141"/>
      <c r="B402" s="141"/>
      <c r="C402" s="141"/>
      <c r="D402" s="141"/>
      <c r="E402" s="141"/>
      <c r="F402" s="141"/>
      <c r="G402" s="141" t="s">
        <v>263</v>
      </c>
      <c r="H402" s="72">
        <v>174</v>
      </c>
      <c r="I402" s="141" t="s">
        <v>264</v>
      </c>
      <c r="J402" s="143">
        <v>2469.06</v>
      </c>
    </row>
    <row r="403" spans="1:10" s="140" customFormat="1" ht="0.95" customHeight="1" thickTop="1">
      <c r="A403" s="73"/>
      <c r="B403" s="73"/>
      <c r="C403" s="73"/>
      <c r="D403" s="73"/>
      <c r="E403" s="73"/>
      <c r="F403" s="73"/>
      <c r="G403" s="73"/>
      <c r="H403" s="73"/>
      <c r="I403" s="73"/>
      <c r="J403" s="73"/>
    </row>
    <row r="404" spans="1:10" s="140" customFormat="1" ht="18" customHeight="1">
      <c r="A404" s="144" t="s">
        <v>141</v>
      </c>
      <c r="B404" s="146" t="s">
        <v>5</v>
      </c>
      <c r="C404" s="144" t="s">
        <v>6</v>
      </c>
      <c r="D404" s="144" t="s">
        <v>7</v>
      </c>
      <c r="E404" s="169" t="s">
        <v>228</v>
      </c>
      <c r="F404" s="169"/>
      <c r="G404" s="147" t="s">
        <v>8</v>
      </c>
      <c r="H404" s="146" t="s">
        <v>9</v>
      </c>
      <c r="I404" s="146" t="s">
        <v>10</v>
      </c>
      <c r="J404" s="146" t="s">
        <v>12</v>
      </c>
    </row>
    <row r="405" spans="1:10" s="140" customFormat="1" ht="24" customHeight="1">
      <c r="A405" s="145" t="s">
        <v>229</v>
      </c>
      <c r="B405" s="60" t="s">
        <v>142</v>
      </c>
      <c r="C405" s="145" t="s">
        <v>124</v>
      </c>
      <c r="D405" s="145" t="s">
        <v>143</v>
      </c>
      <c r="E405" s="170" t="s">
        <v>375</v>
      </c>
      <c r="F405" s="170"/>
      <c r="G405" s="61" t="s">
        <v>121</v>
      </c>
      <c r="H405" s="66">
        <v>1</v>
      </c>
      <c r="I405" s="62">
        <v>14.61</v>
      </c>
      <c r="J405" s="62">
        <v>14.61</v>
      </c>
    </row>
    <row r="406" spans="1:10" s="140" customFormat="1" ht="15" customHeight="1">
      <c r="A406" s="169" t="s">
        <v>231</v>
      </c>
      <c r="B406" s="174" t="s">
        <v>5</v>
      </c>
      <c r="C406" s="169" t="s">
        <v>6</v>
      </c>
      <c r="D406" s="169" t="s">
        <v>232</v>
      </c>
      <c r="E406" s="174" t="s">
        <v>250</v>
      </c>
      <c r="F406" s="175" t="s">
        <v>233</v>
      </c>
      <c r="G406" s="174"/>
      <c r="H406" s="175" t="s">
        <v>234</v>
      </c>
      <c r="I406" s="174"/>
      <c r="J406" s="174" t="s">
        <v>236</v>
      </c>
    </row>
    <row r="407" spans="1:10" s="140" customFormat="1" ht="15" customHeight="1">
      <c r="A407" s="174"/>
      <c r="B407" s="174"/>
      <c r="C407" s="174"/>
      <c r="D407" s="174"/>
      <c r="E407" s="174"/>
      <c r="F407" s="146" t="s">
        <v>237</v>
      </c>
      <c r="G407" s="146" t="s">
        <v>238</v>
      </c>
      <c r="H407" s="146" t="s">
        <v>237</v>
      </c>
      <c r="I407" s="146" t="s">
        <v>238</v>
      </c>
      <c r="J407" s="174"/>
    </row>
    <row r="408" spans="1:10" s="140" customFormat="1" ht="26.1" customHeight="1">
      <c r="A408" s="151" t="s">
        <v>265</v>
      </c>
      <c r="B408" s="74" t="s">
        <v>434</v>
      </c>
      <c r="C408" s="151" t="s">
        <v>124</v>
      </c>
      <c r="D408" s="151" t="s">
        <v>435</v>
      </c>
      <c r="E408" s="77">
        <v>1</v>
      </c>
      <c r="F408" s="76">
        <v>1</v>
      </c>
      <c r="G408" s="76">
        <v>0</v>
      </c>
      <c r="H408" s="152">
        <v>8.3953000000000007</v>
      </c>
      <c r="I408" s="152">
        <v>1.1343000000000001</v>
      </c>
      <c r="J408" s="152">
        <v>8.3953000000000007</v>
      </c>
    </row>
    <row r="409" spans="1:10" s="140" customFormat="1" ht="20.100000000000001" customHeight="1">
      <c r="A409" s="156"/>
      <c r="B409" s="156"/>
      <c r="C409" s="156"/>
      <c r="D409" s="156"/>
      <c r="E409" s="156"/>
      <c r="F409" s="156"/>
      <c r="G409" s="156" t="s">
        <v>378</v>
      </c>
      <c r="H409" s="156"/>
      <c r="I409" s="156"/>
      <c r="J409" s="78">
        <v>8.3953000000000007</v>
      </c>
    </row>
    <row r="410" spans="1:10" s="140" customFormat="1" ht="20.100000000000001" customHeight="1">
      <c r="A410" s="144" t="s">
        <v>240</v>
      </c>
      <c r="B410" s="146" t="s">
        <v>5</v>
      </c>
      <c r="C410" s="144" t="s">
        <v>6</v>
      </c>
      <c r="D410" s="144" t="s">
        <v>241</v>
      </c>
      <c r="E410" s="146" t="s">
        <v>250</v>
      </c>
      <c r="F410" s="174" t="s">
        <v>379</v>
      </c>
      <c r="G410" s="174"/>
      <c r="H410" s="174"/>
      <c r="I410" s="174"/>
      <c r="J410" s="146" t="s">
        <v>236</v>
      </c>
    </row>
    <row r="411" spans="1:10" s="140" customFormat="1" ht="24" customHeight="1">
      <c r="A411" s="151" t="s">
        <v>265</v>
      </c>
      <c r="B411" s="74" t="s">
        <v>380</v>
      </c>
      <c r="C411" s="151" t="s">
        <v>124</v>
      </c>
      <c r="D411" s="151" t="s">
        <v>381</v>
      </c>
      <c r="E411" s="77">
        <v>2</v>
      </c>
      <c r="F411" s="151"/>
      <c r="G411" s="151"/>
      <c r="H411" s="151"/>
      <c r="I411" s="152">
        <v>18.532800000000002</v>
      </c>
      <c r="J411" s="152">
        <v>37.065600000000003</v>
      </c>
    </row>
    <row r="412" spans="1:10" s="140" customFormat="1" ht="20.100000000000001" customHeight="1">
      <c r="A412" s="156"/>
      <c r="B412" s="156"/>
      <c r="C412" s="156"/>
      <c r="D412" s="156"/>
      <c r="E412" s="156"/>
      <c r="F412" s="156"/>
      <c r="G412" s="156" t="s">
        <v>382</v>
      </c>
      <c r="H412" s="156"/>
      <c r="I412" s="156"/>
      <c r="J412" s="78">
        <v>37.065600000000003</v>
      </c>
    </row>
    <row r="413" spans="1:10" s="140" customFormat="1" ht="20.100000000000001" customHeight="1">
      <c r="A413" s="156"/>
      <c r="B413" s="156"/>
      <c r="C413" s="156"/>
      <c r="D413" s="156"/>
      <c r="E413" s="156"/>
      <c r="F413" s="156"/>
      <c r="G413" s="156" t="s">
        <v>383</v>
      </c>
      <c r="H413" s="156"/>
      <c r="I413" s="156"/>
      <c r="J413" s="78">
        <v>0</v>
      </c>
    </row>
    <row r="414" spans="1:10" s="140" customFormat="1" ht="20.100000000000001" customHeight="1">
      <c r="A414" s="156"/>
      <c r="B414" s="156"/>
      <c r="C414" s="156"/>
      <c r="D414" s="156"/>
      <c r="E414" s="156"/>
      <c r="F414" s="156"/>
      <c r="G414" s="156" t="s">
        <v>384</v>
      </c>
      <c r="H414" s="156"/>
      <c r="I414" s="156"/>
      <c r="J414" s="78">
        <v>45.460900000000002</v>
      </c>
    </row>
    <row r="415" spans="1:10" s="140" customFormat="1" ht="20.100000000000001" customHeight="1">
      <c r="A415" s="156"/>
      <c r="B415" s="156"/>
      <c r="C415" s="156"/>
      <c r="D415" s="156"/>
      <c r="E415" s="156"/>
      <c r="F415" s="156"/>
      <c r="G415" s="156" t="s">
        <v>385</v>
      </c>
      <c r="H415" s="156"/>
      <c r="I415" s="156"/>
      <c r="J415" s="78">
        <v>0</v>
      </c>
    </row>
    <row r="416" spans="1:10" s="140" customFormat="1" ht="20.100000000000001" customHeight="1">
      <c r="A416" s="156"/>
      <c r="B416" s="156"/>
      <c r="C416" s="156"/>
      <c r="D416" s="156"/>
      <c r="E416" s="156"/>
      <c r="F416" s="156"/>
      <c r="G416" s="156" t="s">
        <v>386</v>
      </c>
      <c r="H416" s="156"/>
      <c r="I416" s="156"/>
      <c r="J416" s="78">
        <v>0</v>
      </c>
    </row>
    <row r="417" spans="1:10" s="140" customFormat="1" ht="20.100000000000001" customHeight="1">
      <c r="A417" s="156"/>
      <c r="B417" s="156"/>
      <c r="C417" s="156"/>
      <c r="D417" s="156"/>
      <c r="E417" s="156"/>
      <c r="F417" s="156"/>
      <c r="G417" s="156" t="s">
        <v>387</v>
      </c>
      <c r="H417" s="156"/>
      <c r="I417" s="156"/>
      <c r="J417" s="78">
        <v>3.1124999999999998</v>
      </c>
    </row>
    <row r="418" spans="1:10" s="140" customFormat="1" ht="20.100000000000001" customHeight="1">
      <c r="A418" s="156"/>
      <c r="B418" s="156"/>
      <c r="C418" s="156"/>
      <c r="D418" s="156"/>
      <c r="E418" s="156"/>
      <c r="F418" s="156"/>
      <c r="G418" s="156" t="s">
        <v>388</v>
      </c>
      <c r="H418" s="156"/>
      <c r="I418" s="156"/>
      <c r="J418" s="78">
        <v>14.6059</v>
      </c>
    </row>
    <row r="419" spans="1:10" s="140" customFormat="1">
      <c r="A419" s="149"/>
      <c r="B419" s="149"/>
      <c r="C419" s="149"/>
      <c r="D419" s="149"/>
      <c r="E419" s="149" t="s">
        <v>258</v>
      </c>
      <c r="F419" s="71">
        <v>11.908626506024097</v>
      </c>
      <c r="G419" s="149" t="s">
        <v>259</v>
      </c>
      <c r="H419" s="71">
        <v>0</v>
      </c>
      <c r="I419" s="149" t="s">
        <v>260</v>
      </c>
      <c r="J419" s="71">
        <v>11.908626506024097</v>
      </c>
    </row>
    <row r="420" spans="1:10" s="140" customFormat="1">
      <c r="A420" s="149"/>
      <c r="B420" s="149"/>
      <c r="C420" s="149"/>
      <c r="D420" s="149"/>
      <c r="E420" s="149" t="s">
        <v>261</v>
      </c>
      <c r="F420" s="71">
        <v>3.3</v>
      </c>
      <c r="G420" s="149"/>
      <c r="H420" s="172" t="s">
        <v>262</v>
      </c>
      <c r="I420" s="172"/>
      <c r="J420" s="71">
        <v>17.91</v>
      </c>
    </row>
    <row r="421" spans="1:10" s="140" customFormat="1" ht="30" customHeight="1" thickBot="1">
      <c r="A421" s="141"/>
      <c r="B421" s="141"/>
      <c r="C421" s="141"/>
      <c r="D421" s="141"/>
      <c r="E421" s="141"/>
      <c r="F421" s="141"/>
      <c r="G421" s="141" t="s">
        <v>263</v>
      </c>
      <c r="H421" s="72">
        <v>542.70000000000005</v>
      </c>
      <c r="I421" s="141" t="s">
        <v>264</v>
      </c>
      <c r="J421" s="143">
        <v>9719.75</v>
      </c>
    </row>
    <row r="422" spans="1:10" s="140" customFormat="1" ht="0.95" customHeight="1" thickTop="1">
      <c r="A422" s="73"/>
      <c r="B422" s="73"/>
      <c r="C422" s="73"/>
      <c r="D422" s="73"/>
      <c r="E422" s="73"/>
      <c r="F422" s="73"/>
      <c r="G422" s="73"/>
      <c r="H422" s="73"/>
      <c r="I422" s="73"/>
      <c r="J422" s="73"/>
    </row>
    <row r="423" spans="1:10" s="140" customFormat="1" ht="24" customHeight="1">
      <c r="A423" s="148" t="s">
        <v>144</v>
      </c>
      <c r="B423" s="148"/>
      <c r="C423" s="148"/>
      <c r="D423" s="148" t="s">
        <v>145</v>
      </c>
      <c r="E423" s="148"/>
      <c r="F423" s="168"/>
      <c r="G423" s="168"/>
      <c r="H423" s="58"/>
      <c r="I423" s="148"/>
      <c r="J423" s="59">
        <v>621735.82999999996</v>
      </c>
    </row>
    <row r="424" spans="1:10" s="140" customFormat="1" ht="18" customHeight="1">
      <c r="A424" s="144" t="s">
        <v>146</v>
      </c>
      <c r="B424" s="146" t="s">
        <v>5</v>
      </c>
      <c r="C424" s="144" t="s">
        <v>6</v>
      </c>
      <c r="D424" s="144" t="s">
        <v>7</v>
      </c>
      <c r="E424" s="169" t="s">
        <v>228</v>
      </c>
      <c r="F424" s="169"/>
      <c r="G424" s="147" t="s">
        <v>8</v>
      </c>
      <c r="H424" s="146" t="s">
        <v>9</v>
      </c>
      <c r="I424" s="146" t="s">
        <v>10</v>
      </c>
      <c r="J424" s="146" t="s">
        <v>12</v>
      </c>
    </row>
    <row r="425" spans="1:10" s="140" customFormat="1" ht="24" customHeight="1">
      <c r="A425" s="145" t="s">
        <v>229</v>
      </c>
      <c r="B425" s="60" t="s">
        <v>147</v>
      </c>
      <c r="C425" s="145" t="s">
        <v>50</v>
      </c>
      <c r="D425" s="145" t="s">
        <v>148</v>
      </c>
      <c r="E425" s="170" t="s">
        <v>230</v>
      </c>
      <c r="F425" s="170"/>
      <c r="G425" s="61" t="s">
        <v>121</v>
      </c>
      <c r="H425" s="66">
        <v>1</v>
      </c>
      <c r="I425" s="62">
        <v>158.88</v>
      </c>
      <c r="J425" s="62">
        <v>158.88</v>
      </c>
    </row>
    <row r="426" spans="1:10" s="140" customFormat="1" ht="15" customHeight="1">
      <c r="A426" s="169" t="s">
        <v>231</v>
      </c>
      <c r="B426" s="174" t="s">
        <v>5</v>
      </c>
      <c r="C426" s="169" t="s">
        <v>6</v>
      </c>
      <c r="D426" s="169" t="s">
        <v>232</v>
      </c>
      <c r="E426" s="175" t="s">
        <v>233</v>
      </c>
      <c r="F426" s="174"/>
      <c r="G426" s="175" t="s">
        <v>234</v>
      </c>
      <c r="H426" s="174"/>
      <c r="I426" s="174" t="s">
        <v>235</v>
      </c>
      <c r="J426" s="174" t="s">
        <v>236</v>
      </c>
    </row>
    <row r="427" spans="1:10" s="140" customFormat="1" ht="15" customHeight="1">
      <c r="A427" s="174"/>
      <c r="B427" s="174"/>
      <c r="C427" s="174"/>
      <c r="D427" s="174"/>
      <c r="E427" s="146" t="s">
        <v>237</v>
      </c>
      <c r="F427" s="146" t="s">
        <v>238</v>
      </c>
      <c r="G427" s="146" t="s">
        <v>237</v>
      </c>
      <c r="H427" s="146" t="s">
        <v>238</v>
      </c>
      <c r="I427" s="174"/>
      <c r="J427" s="174"/>
    </row>
    <row r="428" spans="1:10" s="140" customFormat="1" ht="20.100000000000001" customHeight="1">
      <c r="A428" s="156"/>
      <c r="B428" s="156"/>
      <c r="C428" s="156"/>
      <c r="D428" s="156"/>
      <c r="E428" s="156"/>
      <c r="F428" s="156"/>
      <c r="G428" s="156" t="s">
        <v>239</v>
      </c>
      <c r="H428" s="156"/>
      <c r="I428" s="156"/>
      <c r="J428" s="143">
        <v>0</v>
      </c>
    </row>
    <row r="429" spans="1:10" s="140" customFormat="1" ht="20.100000000000001" customHeight="1">
      <c r="A429" s="144" t="s">
        <v>240</v>
      </c>
      <c r="B429" s="146" t="s">
        <v>5</v>
      </c>
      <c r="C429" s="144" t="s">
        <v>6</v>
      </c>
      <c r="D429" s="144" t="s">
        <v>241</v>
      </c>
      <c r="E429" s="146"/>
      <c r="F429" s="174"/>
      <c r="G429" s="174" t="s">
        <v>242</v>
      </c>
      <c r="H429" s="174" t="s">
        <v>243</v>
      </c>
      <c r="I429" s="174" t="s">
        <v>235</v>
      </c>
      <c r="J429" s="146" t="s">
        <v>236</v>
      </c>
    </row>
    <row r="430" spans="1:10" s="140" customFormat="1" ht="20.100000000000001" customHeight="1">
      <c r="A430" s="156"/>
      <c r="B430" s="156"/>
      <c r="C430" s="156"/>
      <c r="D430" s="156"/>
      <c r="E430" s="156"/>
      <c r="F430" s="156"/>
      <c r="G430" s="156" t="s">
        <v>244</v>
      </c>
      <c r="H430" s="156"/>
      <c r="I430" s="156"/>
      <c r="J430" s="143">
        <v>0</v>
      </c>
    </row>
    <row r="431" spans="1:10" s="140" customFormat="1" ht="20.100000000000001" customHeight="1">
      <c r="A431" s="156"/>
      <c r="B431" s="156"/>
      <c r="C431" s="156"/>
      <c r="D431" s="156"/>
      <c r="E431" s="156"/>
      <c r="F431" s="156"/>
      <c r="G431" s="156" t="s">
        <v>245</v>
      </c>
      <c r="H431" s="156"/>
      <c r="I431" s="156"/>
      <c r="J431" s="143">
        <v>0</v>
      </c>
    </row>
    <row r="432" spans="1:10" s="140" customFormat="1" ht="20.100000000000001" customHeight="1">
      <c r="A432" s="156"/>
      <c r="B432" s="156"/>
      <c r="C432" s="156"/>
      <c r="D432" s="156"/>
      <c r="E432" s="156"/>
      <c r="F432" s="156"/>
      <c r="G432" s="156" t="s">
        <v>246</v>
      </c>
      <c r="H432" s="156"/>
      <c r="I432" s="156"/>
      <c r="J432" s="143">
        <v>1</v>
      </c>
    </row>
    <row r="433" spans="1:10" s="140" customFormat="1" ht="20.100000000000001" customHeight="1">
      <c r="A433" s="156"/>
      <c r="B433" s="156"/>
      <c r="C433" s="156"/>
      <c r="D433" s="156"/>
      <c r="E433" s="156"/>
      <c r="F433" s="156"/>
      <c r="G433" s="156" t="s">
        <v>247</v>
      </c>
      <c r="H433" s="156"/>
      <c r="I433" s="156"/>
      <c r="J433" s="143">
        <v>0</v>
      </c>
    </row>
    <row r="434" spans="1:10" s="140" customFormat="1" ht="30" customHeight="1">
      <c r="A434" s="144" t="s">
        <v>248</v>
      </c>
      <c r="B434" s="146" t="s">
        <v>6</v>
      </c>
      <c r="C434" s="144" t="s">
        <v>5</v>
      </c>
      <c r="D434" s="144" t="s">
        <v>249</v>
      </c>
      <c r="E434" s="146"/>
      <c r="F434" s="146"/>
      <c r="G434" s="146" t="s">
        <v>242</v>
      </c>
      <c r="H434" s="146" t="s">
        <v>243</v>
      </c>
      <c r="I434" s="146" t="s">
        <v>250</v>
      </c>
      <c r="J434" s="146" t="s">
        <v>236</v>
      </c>
    </row>
    <row r="435" spans="1:10" s="140" customFormat="1" ht="26.1" customHeight="1">
      <c r="A435" s="151" t="s">
        <v>265</v>
      </c>
      <c r="B435" s="74" t="s">
        <v>50</v>
      </c>
      <c r="C435" s="151" t="s">
        <v>436</v>
      </c>
      <c r="D435" s="151" t="s">
        <v>437</v>
      </c>
      <c r="E435" s="151"/>
      <c r="F435" s="151"/>
      <c r="G435" s="75" t="s">
        <v>121</v>
      </c>
      <c r="H435" s="76">
        <v>122.07</v>
      </c>
      <c r="I435" s="77">
        <v>0.52500000000000002</v>
      </c>
      <c r="J435" s="76">
        <v>64.08</v>
      </c>
    </row>
    <row r="436" spans="1:10" s="140" customFormat="1" ht="26.1" customHeight="1">
      <c r="A436" s="151" t="s">
        <v>265</v>
      </c>
      <c r="B436" s="74" t="s">
        <v>50</v>
      </c>
      <c r="C436" s="151" t="s">
        <v>438</v>
      </c>
      <c r="D436" s="151" t="s">
        <v>439</v>
      </c>
      <c r="E436" s="151"/>
      <c r="F436" s="151"/>
      <c r="G436" s="75" t="s">
        <v>121</v>
      </c>
      <c r="H436" s="76">
        <v>123.6</v>
      </c>
      <c r="I436" s="77">
        <v>0.52500000000000002</v>
      </c>
      <c r="J436" s="76">
        <v>64.89</v>
      </c>
    </row>
    <row r="437" spans="1:10" s="140" customFormat="1" ht="20.100000000000001" customHeight="1">
      <c r="A437" s="156"/>
      <c r="B437" s="156"/>
      <c r="C437" s="156"/>
      <c r="D437" s="156"/>
      <c r="E437" s="156"/>
      <c r="F437" s="156"/>
      <c r="G437" s="156" t="s">
        <v>251</v>
      </c>
      <c r="H437" s="156"/>
      <c r="I437" s="156"/>
      <c r="J437" s="143">
        <v>128.97</v>
      </c>
    </row>
    <row r="438" spans="1:10" s="140" customFormat="1" ht="30" customHeight="1">
      <c r="A438" s="144" t="s">
        <v>252</v>
      </c>
      <c r="B438" s="146" t="s">
        <v>6</v>
      </c>
      <c r="C438" s="144" t="s">
        <v>5</v>
      </c>
      <c r="D438" s="144" t="s">
        <v>253</v>
      </c>
      <c r="E438" s="146"/>
      <c r="F438" s="146"/>
      <c r="G438" s="146" t="s">
        <v>242</v>
      </c>
      <c r="H438" s="146" t="s">
        <v>243</v>
      </c>
      <c r="I438" s="146" t="s">
        <v>250</v>
      </c>
      <c r="J438" s="146" t="s">
        <v>236</v>
      </c>
    </row>
    <row r="439" spans="1:10" s="140" customFormat="1" ht="24" customHeight="1">
      <c r="A439" s="150" t="s">
        <v>254</v>
      </c>
      <c r="B439" s="67" t="s">
        <v>50</v>
      </c>
      <c r="C439" s="150" t="s">
        <v>293</v>
      </c>
      <c r="D439" s="150" t="s">
        <v>294</v>
      </c>
      <c r="E439" s="150"/>
      <c r="F439" s="150"/>
      <c r="G439" s="68" t="s">
        <v>292</v>
      </c>
      <c r="H439" s="69">
        <v>18.02</v>
      </c>
      <c r="I439" s="70">
        <v>1.66</v>
      </c>
      <c r="J439" s="69">
        <v>29.91</v>
      </c>
    </row>
    <row r="440" spans="1:10" s="140" customFormat="1" ht="20.100000000000001" customHeight="1">
      <c r="A440" s="156"/>
      <c r="B440" s="156"/>
      <c r="C440" s="156"/>
      <c r="D440" s="156"/>
      <c r="E440" s="156"/>
      <c r="F440" s="156"/>
      <c r="G440" s="156" t="s">
        <v>257</v>
      </c>
      <c r="H440" s="156"/>
      <c r="I440" s="156"/>
      <c r="J440" s="143">
        <v>29.91</v>
      </c>
    </row>
    <row r="441" spans="1:10" s="140" customFormat="1">
      <c r="A441" s="149"/>
      <c r="B441" s="149"/>
      <c r="C441" s="149"/>
      <c r="D441" s="149"/>
      <c r="E441" s="149" t="s">
        <v>258</v>
      </c>
      <c r="F441" s="71">
        <v>22.018718079999999</v>
      </c>
      <c r="G441" s="149" t="s">
        <v>259</v>
      </c>
      <c r="H441" s="71">
        <v>0</v>
      </c>
      <c r="I441" s="149" t="s">
        <v>260</v>
      </c>
      <c r="J441" s="71">
        <v>22.018718079999999</v>
      </c>
    </row>
    <row r="442" spans="1:10" s="140" customFormat="1">
      <c r="A442" s="149"/>
      <c r="B442" s="149"/>
      <c r="C442" s="149"/>
      <c r="D442" s="149"/>
      <c r="E442" s="149" t="s">
        <v>261</v>
      </c>
      <c r="F442" s="71">
        <v>35.979999999999997</v>
      </c>
      <c r="G442" s="149"/>
      <c r="H442" s="172" t="s">
        <v>262</v>
      </c>
      <c r="I442" s="172"/>
      <c r="J442" s="71">
        <v>194.86</v>
      </c>
    </row>
    <row r="443" spans="1:10" s="140" customFormat="1" ht="30" customHeight="1" thickBot="1">
      <c r="A443" s="141"/>
      <c r="B443" s="141"/>
      <c r="C443" s="141"/>
      <c r="D443" s="141"/>
      <c r="E443" s="141"/>
      <c r="F443" s="141"/>
      <c r="G443" s="141" t="s">
        <v>263</v>
      </c>
      <c r="H443" s="72">
        <v>32.299999999999997</v>
      </c>
      <c r="I443" s="141" t="s">
        <v>264</v>
      </c>
      <c r="J443" s="143">
        <v>6293.97</v>
      </c>
    </row>
    <row r="444" spans="1:10" s="140" customFormat="1" ht="0.95" customHeight="1" thickTop="1">
      <c r="A444" s="73"/>
      <c r="B444" s="73"/>
      <c r="C444" s="73"/>
      <c r="D444" s="73"/>
      <c r="E444" s="73"/>
      <c r="F444" s="73"/>
      <c r="G444" s="73"/>
      <c r="H444" s="73"/>
      <c r="I444" s="73"/>
      <c r="J444" s="73"/>
    </row>
    <row r="445" spans="1:10" s="140" customFormat="1" ht="18" customHeight="1">
      <c r="A445" s="144" t="s">
        <v>149</v>
      </c>
      <c r="B445" s="146" t="s">
        <v>5</v>
      </c>
      <c r="C445" s="144" t="s">
        <v>6</v>
      </c>
      <c r="D445" s="144" t="s">
        <v>7</v>
      </c>
      <c r="E445" s="169" t="s">
        <v>228</v>
      </c>
      <c r="F445" s="169"/>
      <c r="G445" s="147" t="s">
        <v>8</v>
      </c>
      <c r="H445" s="146" t="s">
        <v>9</v>
      </c>
      <c r="I445" s="146" t="s">
        <v>10</v>
      </c>
      <c r="J445" s="146" t="s">
        <v>12</v>
      </c>
    </row>
    <row r="446" spans="1:10" s="140" customFormat="1" ht="51.95" customHeight="1">
      <c r="A446" s="145" t="s">
        <v>229</v>
      </c>
      <c r="B446" s="60" t="s">
        <v>150</v>
      </c>
      <c r="C446" s="145" t="s">
        <v>76</v>
      </c>
      <c r="D446" s="145" t="s">
        <v>151</v>
      </c>
      <c r="E446" s="170" t="s">
        <v>440</v>
      </c>
      <c r="F446" s="170"/>
      <c r="G446" s="61" t="s">
        <v>81</v>
      </c>
      <c r="H446" s="66">
        <v>1</v>
      </c>
      <c r="I446" s="62">
        <v>36.58</v>
      </c>
      <c r="J446" s="62">
        <v>36.58</v>
      </c>
    </row>
    <row r="447" spans="1:10" s="140" customFormat="1" ht="26.1" customHeight="1">
      <c r="A447" s="150" t="s">
        <v>305</v>
      </c>
      <c r="B447" s="67" t="s">
        <v>441</v>
      </c>
      <c r="C447" s="150" t="s">
        <v>76</v>
      </c>
      <c r="D447" s="150" t="s">
        <v>442</v>
      </c>
      <c r="E447" s="171" t="s">
        <v>304</v>
      </c>
      <c r="F447" s="171"/>
      <c r="G447" s="68" t="s">
        <v>311</v>
      </c>
      <c r="H447" s="70">
        <v>1.24E-2</v>
      </c>
      <c r="I447" s="69">
        <v>21.78</v>
      </c>
      <c r="J447" s="69">
        <v>0.27</v>
      </c>
    </row>
    <row r="448" spans="1:10" s="140" customFormat="1" ht="24" customHeight="1">
      <c r="A448" s="150" t="s">
        <v>305</v>
      </c>
      <c r="B448" s="67" t="s">
        <v>443</v>
      </c>
      <c r="C448" s="150" t="s">
        <v>76</v>
      </c>
      <c r="D448" s="150" t="s">
        <v>444</v>
      </c>
      <c r="E448" s="171" t="s">
        <v>304</v>
      </c>
      <c r="F448" s="171"/>
      <c r="G448" s="68" t="s">
        <v>311</v>
      </c>
      <c r="H448" s="70">
        <v>0.66749999999999998</v>
      </c>
      <c r="I448" s="69">
        <v>27.05</v>
      </c>
      <c r="J448" s="69">
        <v>18.05</v>
      </c>
    </row>
    <row r="449" spans="1:10" s="140" customFormat="1" ht="39" customHeight="1">
      <c r="A449" s="150" t="s">
        <v>305</v>
      </c>
      <c r="B449" s="67" t="s">
        <v>445</v>
      </c>
      <c r="C449" s="150" t="s">
        <v>76</v>
      </c>
      <c r="D449" s="150" t="s">
        <v>446</v>
      </c>
      <c r="E449" s="171" t="s">
        <v>447</v>
      </c>
      <c r="F449" s="171"/>
      <c r="G449" s="68" t="s">
        <v>448</v>
      </c>
      <c r="H449" s="70">
        <v>1.4E-3</v>
      </c>
      <c r="I449" s="69">
        <v>30.1</v>
      </c>
      <c r="J449" s="69">
        <v>0.04</v>
      </c>
    </row>
    <row r="450" spans="1:10" s="140" customFormat="1" ht="39" customHeight="1">
      <c r="A450" s="150" t="s">
        <v>305</v>
      </c>
      <c r="B450" s="67" t="s">
        <v>449</v>
      </c>
      <c r="C450" s="150" t="s">
        <v>76</v>
      </c>
      <c r="D450" s="150" t="s">
        <v>450</v>
      </c>
      <c r="E450" s="171" t="s">
        <v>447</v>
      </c>
      <c r="F450" s="171"/>
      <c r="G450" s="68" t="s">
        <v>451</v>
      </c>
      <c r="H450" s="70">
        <v>5.7999999999999996E-3</v>
      </c>
      <c r="I450" s="69">
        <v>29.08</v>
      </c>
      <c r="J450" s="69">
        <v>0.16</v>
      </c>
    </row>
    <row r="451" spans="1:10" s="140" customFormat="1" ht="39" customHeight="1">
      <c r="A451" s="151" t="s">
        <v>265</v>
      </c>
      <c r="B451" s="74" t="s">
        <v>452</v>
      </c>
      <c r="C451" s="151" t="s">
        <v>76</v>
      </c>
      <c r="D451" s="151" t="s">
        <v>453</v>
      </c>
      <c r="E451" s="173" t="s">
        <v>249</v>
      </c>
      <c r="F451" s="173"/>
      <c r="G451" s="75" t="s">
        <v>81</v>
      </c>
      <c r="H451" s="77">
        <v>0.1103</v>
      </c>
      <c r="I451" s="76">
        <v>78.94</v>
      </c>
      <c r="J451" s="76">
        <v>8.6999999999999993</v>
      </c>
    </row>
    <row r="452" spans="1:10" s="140" customFormat="1" ht="26.1" customHeight="1">
      <c r="A452" s="151" t="s">
        <v>265</v>
      </c>
      <c r="B452" s="74" t="s">
        <v>454</v>
      </c>
      <c r="C452" s="151" t="s">
        <v>76</v>
      </c>
      <c r="D452" s="151" t="s">
        <v>455</v>
      </c>
      <c r="E452" s="173" t="s">
        <v>249</v>
      </c>
      <c r="F452" s="173"/>
      <c r="G452" s="75" t="s">
        <v>356</v>
      </c>
      <c r="H452" s="77">
        <v>3.5000000000000001E-3</v>
      </c>
      <c r="I452" s="76">
        <v>6.15</v>
      </c>
      <c r="J452" s="76">
        <v>0.02</v>
      </c>
    </row>
    <row r="453" spans="1:10" s="140" customFormat="1" ht="26.1" customHeight="1">
      <c r="A453" s="151" t="s">
        <v>265</v>
      </c>
      <c r="B453" s="74" t="s">
        <v>456</v>
      </c>
      <c r="C453" s="151" t="s">
        <v>76</v>
      </c>
      <c r="D453" s="151" t="s">
        <v>457</v>
      </c>
      <c r="E453" s="173" t="s">
        <v>249</v>
      </c>
      <c r="F453" s="173"/>
      <c r="G453" s="75" t="s">
        <v>103</v>
      </c>
      <c r="H453" s="77">
        <v>0.42</v>
      </c>
      <c r="I453" s="76">
        <v>8.56</v>
      </c>
      <c r="J453" s="76">
        <v>3.59</v>
      </c>
    </row>
    <row r="454" spans="1:10" s="140" customFormat="1" ht="24" customHeight="1">
      <c r="A454" s="151" t="s">
        <v>265</v>
      </c>
      <c r="B454" s="74" t="s">
        <v>458</v>
      </c>
      <c r="C454" s="151" t="s">
        <v>76</v>
      </c>
      <c r="D454" s="151" t="s">
        <v>459</v>
      </c>
      <c r="E454" s="173" t="s">
        <v>249</v>
      </c>
      <c r="F454" s="173"/>
      <c r="G454" s="75" t="s">
        <v>155</v>
      </c>
      <c r="H454" s="77">
        <v>7.0000000000000001E-3</v>
      </c>
      <c r="I454" s="76">
        <v>22.48</v>
      </c>
      <c r="J454" s="76">
        <v>0.15</v>
      </c>
    </row>
    <row r="455" spans="1:10" s="140" customFormat="1" ht="39" customHeight="1">
      <c r="A455" s="151" t="s">
        <v>265</v>
      </c>
      <c r="B455" s="74" t="s">
        <v>460</v>
      </c>
      <c r="C455" s="151" t="s">
        <v>76</v>
      </c>
      <c r="D455" s="151" t="s">
        <v>461</v>
      </c>
      <c r="E455" s="173" t="s">
        <v>303</v>
      </c>
      <c r="F455" s="173"/>
      <c r="G455" s="75" t="s">
        <v>112</v>
      </c>
      <c r="H455" s="77">
        <v>0.12470000000000001</v>
      </c>
      <c r="I455" s="76">
        <v>13</v>
      </c>
      <c r="J455" s="76">
        <v>1.62</v>
      </c>
    </row>
    <row r="456" spans="1:10" s="140" customFormat="1" ht="39" customHeight="1">
      <c r="A456" s="151" t="s">
        <v>265</v>
      </c>
      <c r="B456" s="74" t="s">
        <v>462</v>
      </c>
      <c r="C456" s="151" t="s">
        <v>76</v>
      </c>
      <c r="D456" s="151" t="s">
        <v>463</v>
      </c>
      <c r="E456" s="173" t="s">
        <v>303</v>
      </c>
      <c r="F456" s="173"/>
      <c r="G456" s="75" t="s">
        <v>112</v>
      </c>
      <c r="H456" s="77">
        <v>0.1371</v>
      </c>
      <c r="I456" s="76">
        <v>20</v>
      </c>
      <c r="J456" s="76">
        <v>2.74</v>
      </c>
    </row>
    <row r="457" spans="1:10" s="140" customFormat="1" ht="39" customHeight="1">
      <c r="A457" s="151" t="s">
        <v>265</v>
      </c>
      <c r="B457" s="74" t="s">
        <v>464</v>
      </c>
      <c r="C457" s="151" t="s">
        <v>76</v>
      </c>
      <c r="D457" s="151" t="s">
        <v>465</v>
      </c>
      <c r="E457" s="173" t="s">
        <v>303</v>
      </c>
      <c r="F457" s="173"/>
      <c r="G457" s="75" t="s">
        <v>112</v>
      </c>
      <c r="H457" s="77">
        <v>0.24940000000000001</v>
      </c>
      <c r="I457" s="76">
        <v>5</v>
      </c>
      <c r="J457" s="76">
        <v>1.24</v>
      </c>
    </row>
    <row r="458" spans="1:10" s="140" customFormat="1">
      <c r="A458" s="149"/>
      <c r="B458" s="149"/>
      <c r="C458" s="149"/>
      <c r="D458" s="149"/>
      <c r="E458" s="149" t="s">
        <v>258</v>
      </c>
      <c r="F458" s="71">
        <v>14.78</v>
      </c>
      <c r="G458" s="149" t="s">
        <v>259</v>
      </c>
      <c r="H458" s="71">
        <v>0</v>
      </c>
      <c r="I458" s="149" t="s">
        <v>260</v>
      </c>
      <c r="J458" s="71">
        <v>14.78</v>
      </c>
    </row>
    <row r="459" spans="1:10" s="140" customFormat="1">
      <c r="A459" s="149"/>
      <c r="B459" s="149"/>
      <c r="C459" s="149"/>
      <c r="D459" s="149"/>
      <c r="E459" s="149" t="s">
        <v>261</v>
      </c>
      <c r="F459" s="71">
        <v>8.2799999999999994</v>
      </c>
      <c r="G459" s="149"/>
      <c r="H459" s="172" t="s">
        <v>262</v>
      </c>
      <c r="I459" s="172"/>
      <c r="J459" s="71">
        <v>44.86</v>
      </c>
    </row>
    <row r="460" spans="1:10" s="140" customFormat="1" ht="30" customHeight="1" thickBot="1">
      <c r="A460" s="141"/>
      <c r="B460" s="141"/>
      <c r="C460" s="141"/>
      <c r="D460" s="141"/>
      <c r="E460" s="141"/>
      <c r="F460" s="141"/>
      <c r="G460" s="141" t="s">
        <v>263</v>
      </c>
      <c r="H460" s="72">
        <v>1226.74</v>
      </c>
      <c r="I460" s="141" t="s">
        <v>264</v>
      </c>
      <c r="J460" s="143">
        <v>55031.55</v>
      </c>
    </row>
    <row r="461" spans="1:10" s="140" customFormat="1" ht="0.95" customHeight="1" thickTop="1">
      <c r="A461" s="73"/>
      <c r="B461" s="73"/>
      <c r="C461" s="73"/>
      <c r="D461" s="73"/>
      <c r="E461" s="73"/>
      <c r="F461" s="73"/>
      <c r="G461" s="73"/>
      <c r="H461" s="73"/>
      <c r="I461" s="73"/>
      <c r="J461" s="73"/>
    </row>
    <row r="462" spans="1:10" s="140" customFormat="1" ht="18" customHeight="1">
      <c r="A462" s="144" t="s">
        <v>152</v>
      </c>
      <c r="B462" s="146" t="s">
        <v>5</v>
      </c>
      <c r="C462" s="144" t="s">
        <v>6</v>
      </c>
      <c r="D462" s="144" t="s">
        <v>7</v>
      </c>
      <c r="E462" s="169" t="s">
        <v>228</v>
      </c>
      <c r="F462" s="169"/>
      <c r="G462" s="147" t="s">
        <v>8</v>
      </c>
      <c r="H462" s="146" t="s">
        <v>9</v>
      </c>
      <c r="I462" s="146" t="s">
        <v>10</v>
      </c>
      <c r="J462" s="146" t="s">
        <v>12</v>
      </c>
    </row>
    <row r="463" spans="1:10" s="140" customFormat="1" ht="24" customHeight="1">
      <c r="A463" s="145" t="s">
        <v>229</v>
      </c>
      <c r="B463" s="60" t="s">
        <v>153</v>
      </c>
      <c r="C463" s="145" t="s">
        <v>86</v>
      </c>
      <c r="D463" s="145" t="s">
        <v>154</v>
      </c>
      <c r="E463" s="170" t="s">
        <v>466</v>
      </c>
      <c r="F463" s="170"/>
      <c r="G463" s="61" t="s">
        <v>155</v>
      </c>
      <c r="H463" s="66">
        <v>1</v>
      </c>
      <c r="I463" s="62">
        <v>12.64</v>
      </c>
      <c r="J463" s="62">
        <v>12.64</v>
      </c>
    </row>
    <row r="464" spans="1:10" s="140" customFormat="1" ht="24" customHeight="1">
      <c r="A464" s="151" t="s">
        <v>265</v>
      </c>
      <c r="B464" s="74" t="s">
        <v>467</v>
      </c>
      <c r="C464" s="151" t="s">
        <v>86</v>
      </c>
      <c r="D464" s="151" t="s">
        <v>468</v>
      </c>
      <c r="E464" s="173" t="s">
        <v>241</v>
      </c>
      <c r="F464" s="173"/>
      <c r="G464" s="75" t="s">
        <v>311</v>
      </c>
      <c r="H464" s="77">
        <v>0.1</v>
      </c>
      <c r="I464" s="76">
        <v>22.52</v>
      </c>
      <c r="J464" s="76">
        <v>2.25</v>
      </c>
    </row>
    <row r="465" spans="1:10" s="140" customFormat="1" ht="24" customHeight="1">
      <c r="A465" s="151" t="s">
        <v>265</v>
      </c>
      <c r="B465" s="74" t="s">
        <v>314</v>
      </c>
      <c r="C465" s="151" t="s">
        <v>86</v>
      </c>
      <c r="D465" s="151" t="s">
        <v>315</v>
      </c>
      <c r="E465" s="173" t="s">
        <v>241</v>
      </c>
      <c r="F465" s="173"/>
      <c r="G465" s="75" t="s">
        <v>311</v>
      </c>
      <c r="H465" s="77">
        <v>0.1</v>
      </c>
      <c r="I465" s="76">
        <v>15.79</v>
      </c>
      <c r="J465" s="76">
        <v>1.57</v>
      </c>
    </row>
    <row r="466" spans="1:10" s="140" customFormat="1" ht="24" customHeight="1">
      <c r="A466" s="151" t="s">
        <v>265</v>
      </c>
      <c r="B466" s="74" t="s">
        <v>469</v>
      </c>
      <c r="C466" s="151" t="s">
        <v>86</v>
      </c>
      <c r="D466" s="151" t="s">
        <v>470</v>
      </c>
      <c r="E466" s="173" t="s">
        <v>249</v>
      </c>
      <c r="F466" s="173"/>
      <c r="G466" s="75" t="s">
        <v>155</v>
      </c>
      <c r="H466" s="77">
        <v>0.88</v>
      </c>
      <c r="I466" s="76">
        <v>7.37</v>
      </c>
      <c r="J466" s="76">
        <v>6.48</v>
      </c>
    </row>
    <row r="467" spans="1:10" s="140" customFormat="1" ht="24" customHeight="1">
      <c r="A467" s="151" t="s">
        <v>265</v>
      </c>
      <c r="B467" s="74" t="s">
        <v>471</v>
      </c>
      <c r="C467" s="151" t="s">
        <v>86</v>
      </c>
      <c r="D467" s="151" t="s">
        <v>472</v>
      </c>
      <c r="E467" s="173" t="s">
        <v>249</v>
      </c>
      <c r="F467" s="173"/>
      <c r="G467" s="75" t="s">
        <v>155</v>
      </c>
      <c r="H467" s="77">
        <v>0.22</v>
      </c>
      <c r="I467" s="76">
        <v>8.93</v>
      </c>
      <c r="J467" s="76">
        <v>1.96</v>
      </c>
    </row>
    <row r="468" spans="1:10" s="140" customFormat="1" ht="26.1" customHeight="1">
      <c r="A468" s="151" t="s">
        <v>265</v>
      </c>
      <c r="B468" s="74" t="s">
        <v>473</v>
      </c>
      <c r="C468" s="151" t="s">
        <v>86</v>
      </c>
      <c r="D468" s="151" t="s">
        <v>474</v>
      </c>
      <c r="E468" s="173" t="s">
        <v>249</v>
      </c>
      <c r="F468" s="173"/>
      <c r="G468" s="75" t="s">
        <v>155</v>
      </c>
      <c r="H468" s="77">
        <v>0.02</v>
      </c>
      <c r="I468" s="76">
        <v>19.079999999999998</v>
      </c>
      <c r="J468" s="76">
        <v>0.38</v>
      </c>
    </row>
    <row r="469" spans="1:10" s="140" customFormat="1">
      <c r="A469" s="149"/>
      <c r="B469" s="149"/>
      <c r="C469" s="149"/>
      <c r="D469" s="149"/>
      <c r="E469" s="149" t="s">
        <v>258</v>
      </c>
      <c r="F469" s="71">
        <v>3.82</v>
      </c>
      <c r="G469" s="149" t="s">
        <v>259</v>
      </c>
      <c r="H469" s="71">
        <v>0</v>
      </c>
      <c r="I469" s="149" t="s">
        <v>260</v>
      </c>
      <c r="J469" s="71">
        <v>3.82</v>
      </c>
    </row>
    <row r="470" spans="1:10" s="140" customFormat="1">
      <c r="A470" s="149"/>
      <c r="B470" s="149"/>
      <c r="C470" s="149"/>
      <c r="D470" s="149"/>
      <c r="E470" s="149" t="s">
        <v>261</v>
      </c>
      <c r="F470" s="71">
        <v>2.86</v>
      </c>
      <c r="G470" s="149"/>
      <c r="H470" s="172" t="s">
        <v>262</v>
      </c>
      <c r="I470" s="172"/>
      <c r="J470" s="71">
        <v>15.5</v>
      </c>
    </row>
    <row r="471" spans="1:10" s="140" customFormat="1" ht="30" customHeight="1" thickBot="1">
      <c r="A471" s="141"/>
      <c r="B471" s="141"/>
      <c r="C471" s="141"/>
      <c r="D471" s="141"/>
      <c r="E471" s="141"/>
      <c r="F471" s="141"/>
      <c r="G471" s="141" t="s">
        <v>263</v>
      </c>
      <c r="H471" s="72">
        <v>23184</v>
      </c>
      <c r="I471" s="141" t="s">
        <v>264</v>
      </c>
      <c r="J471" s="143">
        <v>359352</v>
      </c>
    </row>
    <row r="472" spans="1:10" s="140" customFormat="1" ht="0.95" customHeight="1" thickTop="1">
      <c r="A472" s="73"/>
      <c r="B472" s="73"/>
      <c r="C472" s="73"/>
      <c r="D472" s="73"/>
      <c r="E472" s="73"/>
      <c r="F472" s="73"/>
      <c r="G472" s="73"/>
      <c r="H472" s="73"/>
      <c r="I472" s="73"/>
      <c r="J472" s="73"/>
    </row>
    <row r="473" spans="1:10" s="140" customFormat="1" ht="18" customHeight="1">
      <c r="A473" s="144" t="s">
        <v>156</v>
      </c>
      <c r="B473" s="146" t="s">
        <v>5</v>
      </c>
      <c r="C473" s="144" t="s">
        <v>6</v>
      </c>
      <c r="D473" s="144" t="s">
        <v>7</v>
      </c>
      <c r="E473" s="169" t="s">
        <v>228</v>
      </c>
      <c r="F473" s="169"/>
      <c r="G473" s="147" t="s">
        <v>8</v>
      </c>
      <c r="H473" s="146" t="s">
        <v>9</v>
      </c>
      <c r="I473" s="146" t="s">
        <v>10</v>
      </c>
      <c r="J473" s="146" t="s">
        <v>12</v>
      </c>
    </row>
    <row r="474" spans="1:10" s="140" customFormat="1" ht="39" customHeight="1">
      <c r="A474" s="145" t="s">
        <v>229</v>
      </c>
      <c r="B474" s="60" t="s">
        <v>157</v>
      </c>
      <c r="C474" s="145" t="s">
        <v>76</v>
      </c>
      <c r="D474" s="145" t="s">
        <v>158</v>
      </c>
      <c r="E474" s="170" t="s">
        <v>440</v>
      </c>
      <c r="F474" s="170"/>
      <c r="G474" s="61" t="s">
        <v>121</v>
      </c>
      <c r="H474" s="66">
        <v>1</v>
      </c>
      <c r="I474" s="62">
        <v>751.81</v>
      </c>
      <c r="J474" s="62">
        <v>751.81</v>
      </c>
    </row>
    <row r="475" spans="1:10" s="140" customFormat="1" ht="24" customHeight="1">
      <c r="A475" s="150" t="s">
        <v>305</v>
      </c>
      <c r="B475" s="67" t="s">
        <v>475</v>
      </c>
      <c r="C475" s="150" t="s">
        <v>76</v>
      </c>
      <c r="D475" s="150" t="s">
        <v>476</v>
      </c>
      <c r="E475" s="171" t="s">
        <v>304</v>
      </c>
      <c r="F475" s="171"/>
      <c r="G475" s="68" t="s">
        <v>311</v>
      </c>
      <c r="H475" s="70">
        <v>1.0844</v>
      </c>
      <c r="I475" s="69">
        <v>27.45</v>
      </c>
      <c r="J475" s="69">
        <v>29.76</v>
      </c>
    </row>
    <row r="476" spans="1:10" s="140" customFormat="1" ht="39" customHeight="1">
      <c r="A476" s="150" t="s">
        <v>305</v>
      </c>
      <c r="B476" s="67" t="s">
        <v>477</v>
      </c>
      <c r="C476" s="150" t="s">
        <v>76</v>
      </c>
      <c r="D476" s="150" t="s">
        <v>478</v>
      </c>
      <c r="E476" s="171" t="s">
        <v>447</v>
      </c>
      <c r="F476" s="171"/>
      <c r="G476" s="68" t="s">
        <v>448</v>
      </c>
      <c r="H476" s="70">
        <v>0.122</v>
      </c>
      <c r="I476" s="69">
        <v>1.22</v>
      </c>
      <c r="J476" s="69">
        <v>0.14000000000000001</v>
      </c>
    </row>
    <row r="477" spans="1:10" s="140" customFormat="1" ht="39" customHeight="1">
      <c r="A477" s="150" t="s">
        <v>305</v>
      </c>
      <c r="B477" s="67" t="s">
        <v>479</v>
      </c>
      <c r="C477" s="150" t="s">
        <v>76</v>
      </c>
      <c r="D477" s="150" t="s">
        <v>480</v>
      </c>
      <c r="E477" s="171" t="s">
        <v>447</v>
      </c>
      <c r="F477" s="171"/>
      <c r="G477" s="68" t="s">
        <v>451</v>
      </c>
      <c r="H477" s="70">
        <v>0.14910000000000001</v>
      </c>
      <c r="I477" s="69">
        <v>0.5</v>
      </c>
      <c r="J477" s="69">
        <v>7.0000000000000007E-2</v>
      </c>
    </row>
    <row r="478" spans="1:10" s="140" customFormat="1" ht="39" customHeight="1">
      <c r="A478" s="151" t="s">
        <v>265</v>
      </c>
      <c r="B478" s="74" t="s">
        <v>481</v>
      </c>
      <c r="C478" s="151" t="s">
        <v>76</v>
      </c>
      <c r="D478" s="151" t="s">
        <v>482</v>
      </c>
      <c r="E478" s="173" t="s">
        <v>249</v>
      </c>
      <c r="F478" s="173"/>
      <c r="G478" s="75" t="s">
        <v>121</v>
      </c>
      <c r="H478" s="77">
        <v>1.103</v>
      </c>
      <c r="I478" s="76">
        <v>654.44000000000005</v>
      </c>
      <c r="J478" s="76">
        <v>721.84</v>
      </c>
    </row>
    <row r="479" spans="1:10" s="140" customFormat="1">
      <c r="A479" s="149"/>
      <c r="B479" s="149"/>
      <c r="C479" s="149"/>
      <c r="D479" s="149"/>
      <c r="E479" s="149" t="s">
        <v>258</v>
      </c>
      <c r="F479" s="71">
        <v>23.66</v>
      </c>
      <c r="G479" s="149" t="s">
        <v>259</v>
      </c>
      <c r="H479" s="71">
        <v>0</v>
      </c>
      <c r="I479" s="149" t="s">
        <v>260</v>
      </c>
      <c r="J479" s="71">
        <v>23.66</v>
      </c>
    </row>
    <row r="480" spans="1:10" s="140" customFormat="1">
      <c r="A480" s="149"/>
      <c r="B480" s="149"/>
      <c r="C480" s="149"/>
      <c r="D480" s="149"/>
      <c r="E480" s="149" t="s">
        <v>261</v>
      </c>
      <c r="F480" s="71">
        <v>170.28</v>
      </c>
      <c r="G480" s="149"/>
      <c r="H480" s="172" t="s">
        <v>262</v>
      </c>
      <c r="I480" s="172"/>
      <c r="J480" s="71">
        <v>922.09</v>
      </c>
    </row>
    <row r="481" spans="1:10" s="140" customFormat="1" ht="30" customHeight="1" thickBot="1">
      <c r="A481" s="141"/>
      <c r="B481" s="141"/>
      <c r="C481" s="141"/>
      <c r="D481" s="141"/>
      <c r="E481" s="141"/>
      <c r="F481" s="141"/>
      <c r="G481" s="141" t="s">
        <v>263</v>
      </c>
      <c r="H481" s="72">
        <v>218.0463</v>
      </c>
      <c r="I481" s="141" t="s">
        <v>264</v>
      </c>
      <c r="J481" s="143">
        <v>201058.31</v>
      </c>
    </row>
    <row r="482" spans="1:10" s="140" customFormat="1" ht="0.95" customHeight="1" thickTop="1">
      <c r="A482" s="73"/>
      <c r="B482" s="73"/>
      <c r="C482" s="73"/>
      <c r="D482" s="73"/>
      <c r="E482" s="73"/>
      <c r="F482" s="73"/>
      <c r="G482" s="73"/>
      <c r="H482" s="73"/>
      <c r="I482" s="73"/>
      <c r="J482" s="73"/>
    </row>
    <row r="483" spans="1:10" s="140" customFormat="1" ht="24" customHeight="1">
      <c r="A483" s="148" t="s">
        <v>159</v>
      </c>
      <c r="B483" s="148"/>
      <c r="C483" s="148"/>
      <c r="D483" s="148" t="s">
        <v>160</v>
      </c>
      <c r="E483" s="148"/>
      <c r="F483" s="168"/>
      <c r="G483" s="168"/>
      <c r="H483" s="58"/>
      <c r="I483" s="148"/>
      <c r="J483" s="59">
        <v>265689.44</v>
      </c>
    </row>
    <row r="484" spans="1:10" s="140" customFormat="1" ht="18" customHeight="1">
      <c r="A484" s="144" t="s">
        <v>161</v>
      </c>
      <c r="B484" s="146" t="s">
        <v>5</v>
      </c>
      <c r="C484" s="144" t="s">
        <v>6</v>
      </c>
      <c r="D484" s="144" t="s">
        <v>7</v>
      </c>
      <c r="E484" s="169" t="s">
        <v>228</v>
      </c>
      <c r="F484" s="169"/>
      <c r="G484" s="147" t="s">
        <v>8</v>
      </c>
      <c r="H484" s="146" t="s">
        <v>9</v>
      </c>
      <c r="I484" s="146" t="s">
        <v>10</v>
      </c>
      <c r="J484" s="146" t="s">
        <v>12</v>
      </c>
    </row>
    <row r="485" spans="1:10" s="140" customFormat="1" ht="39" customHeight="1">
      <c r="A485" s="145" t="s">
        <v>229</v>
      </c>
      <c r="B485" s="60" t="s">
        <v>162</v>
      </c>
      <c r="C485" s="145" t="s">
        <v>91</v>
      </c>
      <c r="D485" s="145" t="s">
        <v>163</v>
      </c>
      <c r="E485" s="170" t="s">
        <v>304</v>
      </c>
      <c r="F485" s="170"/>
      <c r="G485" s="61" t="s">
        <v>103</v>
      </c>
      <c r="H485" s="66">
        <v>1</v>
      </c>
      <c r="I485" s="62">
        <v>72.209999999999994</v>
      </c>
      <c r="J485" s="62">
        <v>72.209999999999994</v>
      </c>
    </row>
    <row r="486" spans="1:10" s="140" customFormat="1" ht="26.1" customHeight="1">
      <c r="A486" s="150" t="s">
        <v>305</v>
      </c>
      <c r="B486" s="67" t="s">
        <v>483</v>
      </c>
      <c r="C486" s="150" t="s">
        <v>76</v>
      </c>
      <c r="D486" s="150" t="s">
        <v>484</v>
      </c>
      <c r="E486" s="171" t="s">
        <v>304</v>
      </c>
      <c r="F486" s="171"/>
      <c r="G486" s="68" t="s">
        <v>311</v>
      </c>
      <c r="H486" s="70">
        <v>0.13600000000000001</v>
      </c>
      <c r="I486" s="69">
        <v>22.2</v>
      </c>
      <c r="J486" s="69">
        <v>3.01</v>
      </c>
    </row>
    <row r="487" spans="1:10" s="140" customFormat="1" ht="26.1" customHeight="1">
      <c r="A487" s="150" t="s">
        <v>305</v>
      </c>
      <c r="B487" s="67" t="s">
        <v>485</v>
      </c>
      <c r="C487" s="150" t="s">
        <v>76</v>
      </c>
      <c r="D487" s="150" t="s">
        <v>486</v>
      </c>
      <c r="E487" s="171" t="s">
        <v>304</v>
      </c>
      <c r="F487" s="171"/>
      <c r="G487" s="68" t="s">
        <v>311</v>
      </c>
      <c r="H487" s="70">
        <v>6.8000000000000005E-2</v>
      </c>
      <c r="I487" s="69">
        <v>27.19</v>
      </c>
      <c r="J487" s="69">
        <v>1.84</v>
      </c>
    </row>
    <row r="488" spans="1:10" s="140" customFormat="1" ht="26.1" customHeight="1">
      <c r="A488" s="151" t="s">
        <v>265</v>
      </c>
      <c r="B488" s="74" t="s">
        <v>487</v>
      </c>
      <c r="C488" s="151" t="s">
        <v>488</v>
      </c>
      <c r="D488" s="151" t="s">
        <v>489</v>
      </c>
      <c r="E488" s="173" t="s">
        <v>249</v>
      </c>
      <c r="F488" s="173"/>
      <c r="G488" s="75" t="s">
        <v>88</v>
      </c>
      <c r="H488" s="77">
        <v>0.32500000000000001</v>
      </c>
      <c r="I488" s="76">
        <v>161.63999999999999</v>
      </c>
      <c r="J488" s="76">
        <v>52.53</v>
      </c>
    </row>
    <row r="489" spans="1:10" s="140" customFormat="1" ht="24" customHeight="1">
      <c r="A489" s="151" t="s">
        <v>265</v>
      </c>
      <c r="B489" s="74" t="s">
        <v>490</v>
      </c>
      <c r="C489" s="151" t="s">
        <v>488</v>
      </c>
      <c r="D489" s="151" t="s">
        <v>491</v>
      </c>
      <c r="E489" s="173" t="s">
        <v>249</v>
      </c>
      <c r="F489" s="173"/>
      <c r="G489" s="75" t="s">
        <v>311</v>
      </c>
      <c r="H489" s="77">
        <v>0.125</v>
      </c>
      <c r="I489" s="76">
        <v>22</v>
      </c>
      <c r="J489" s="76">
        <v>2.75</v>
      </c>
    </row>
    <row r="490" spans="1:10" s="140" customFormat="1" ht="24" customHeight="1">
      <c r="A490" s="151" t="s">
        <v>265</v>
      </c>
      <c r="B490" s="74" t="s">
        <v>492</v>
      </c>
      <c r="C490" s="151" t="s">
        <v>86</v>
      </c>
      <c r="D490" s="151" t="s">
        <v>493</v>
      </c>
      <c r="E490" s="173" t="s">
        <v>249</v>
      </c>
      <c r="F490" s="173"/>
      <c r="G490" s="75" t="s">
        <v>311</v>
      </c>
      <c r="H490" s="77">
        <v>6.3E-2</v>
      </c>
      <c r="I490" s="76">
        <v>48.91</v>
      </c>
      <c r="J490" s="76">
        <v>3.08</v>
      </c>
    </row>
    <row r="491" spans="1:10" s="140" customFormat="1" ht="24" customHeight="1">
      <c r="A491" s="151" t="s">
        <v>265</v>
      </c>
      <c r="B491" s="74" t="s">
        <v>494</v>
      </c>
      <c r="C491" s="151" t="s">
        <v>76</v>
      </c>
      <c r="D491" s="151" t="s">
        <v>495</v>
      </c>
      <c r="E491" s="173" t="s">
        <v>249</v>
      </c>
      <c r="F491" s="173"/>
      <c r="G491" s="75" t="s">
        <v>356</v>
      </c>
      <c r="H491" s="77">
        <v>1.575</v>
      </c>
      <c r="I491" s="76">
        <v>5.72</v>
      </c>
      <c r="J491" s="76">
        <v>9</v>
      </c>
    </row>
    <row r="492" spans="1:10" s="140" customFormat="1">
      <c r="A492" s="149"/>
      <c r="B492" s="149"/>
      <c r="C492" s="149"/>
      <c r="D492" s="149"/>
      <c r="E492" s="149" t="s">
        <v>258</v>
      </c>
      <c r="F492" s="71">
        <v>3.95</v>
      </c>
      <c r="G492" s="149" t="s">
        <v>259</v>
      </c>
      <c r="H492" s="71">
        <v>0</v>
      </c>
      <c r="I492" s="149" t="s">
        <v>260</v>
      </c>
      <c r="J492" s="71">
        <v>3.95</v>
      </c>
    </row>
    <row r="493" spans="1:10" s="140" customFormat="1">
      <c r="A493" s="149"/>
      <c r="B493" s="149"/>
      <c r="C493" s="149"/>
      <c r="D493" s="149"/>
      <c r="E493" s="149" t="s">
        <v>261</v>
      </c>
      <c r="F493" s="71">
        <v>16.350000000000001</v>
      </c>
      <c r="G493" s="149"/>
      <c r="H493" s="172" t="s">
        <v>262</v>
      </c>
      <c r="I493" s="172"/>
      <c r="J493" s="71">
        <v>88.56</v>
      </c>
    </row>
    <row r="494" spans="1:10" s="140" customFormat="1" ht="30" customHeight="1" thickBot="1">
      <c r="A494" s="141"/>
      <c r="B494" s="141"/>
      <c r="C494" s="141"/>
      <c r="D494" s="141"/>
      <c r="E494" s="141"/>
      <c r="F494" s="141"/>
      <c r="G494" s="141" t="s">
        <v>263</v>
      </c>
      <c r="H494" s="72">
        <v>543</v>
      </c>
      <c r="I494" s="141" t="s">
        <v>264</v>
      </c>
      <c r="J494" s="143">
        <v>48088.08</v>
      </c>
    </row>
    <row r="495" spans="1:10" s="140" customFormat="1" ht="0.95" customHeight="1" thickTop="1">
      <c r="A495" s="73"/>
      <c r="B495" s="73"/>
      <c r="C495" s="73"/>
      <c r="D495" s="73"/>
      <c r="E495" s="73"/>
      <c r="F495" s="73"/>
      <c r="G495" s="73"/>
      <c r="H495" s="73"/>
      <c r="I495" s="73"/>
      <c r="J495" s="73"/>
    </row>
    <row r="496" spans="1:10" s="140" customFormat="1" ht="18" customHeight="1">
      <c r="A496" s="144" t="s">
        <v>164</v>
      </c>
      <c r="B496" s="146" t="s">
        <v>5</v>
      </c>
      <c r="C496" s="144" t="s">
        <v>6</v>
      </c>
      <c r="D496" s="144" t="s">
        <v>7</v>
      </c>
      <c r="E496" s="169" t="s">
        <v>228</v>
      </c>
      <c r="F496" s="169"/>
      <c r="G496" s="147" t="s">
        <v>8</v>
      </c>
      <c r="H496" s="146" t="s">
        <v>9</v>
      </c>
      <c r="I496" s="146" t="s">
        <v>10</v>
      </c>
      <c r="J496" s="146" t="s">
        <v>12</v>
      </c>
    </row>
    <row r="497" spans="1:10" s="140" customFormat="1" ht="26.1" customHeight="1">
      <c r="A497" s="145" t="s">
        <v>229</v>
      </c>
      <c r="B497" s="60" t="s">
        <v>165</v>
      </c>
      <c r="C497" s="145" t="s">
        <v>91</v>
      </c>
      <c r="D497" s="145" t="s">
        <v>166</v>
      </c>
      <c r="E497" s="170" t="s">
        <v>496</v>
      </c>
      <c r="F497" s="170"/>
      <c r="G497" s="61" t="s">
        <v>103</v>
      </c>
      <c r="H497" s="66">
        <v>1</v>
      </c>
      <c r="I497" s="62">
        <v>148.1</v>
      </c>
      <c r="J497" s="62">
        <v>148.1</v>
      </c>
    </row>
    <row r="498" spans="1:10" s="140" customFormat="1" ht="24" customHeight="1">
      <c r="A498" s="150" t="s">
        <v>305</v>
      </c>
      <c r="B498" s="67" t="s">
        <v>497</v>
      </c>
      <c r="C498" s="150" t="s">
        <v>76</v>
      </c>
      <c r="D498" s="150" t="s">
        <v>498</v>
      </c>
      <c r="E498" s="171" t="s">
        <v>304</v>
      </c>
      <c r="F498" s="171"/>
      <c r="G498" s="68" t="s">
        <v>311</v>
      </c>
      <c r="H498" s="70">
        <v>0.26405640000000002</v>
      </c>
      <c r="I498" s="69">
        <v>27.23</v>
      </c>
      <c r="J498" s="69">
        <v>7.19</v>
      </c>
    </row>
    <row r="499" spans="1:10" s="140" customFormat="1" ht="24" customHeight="1">
      <c r="A499" s="150" t="s">
        <v>305</v>
      </c>
      <c r="B499" s="67" t="s">
        <v>312</v>
      </c>
      <c r="C499" s="150" t="s">
        <v>76</v>
      </c>
      <c r="D499" s="150" t="s">
        <v>294</v>
      </c>
      <c r="E499" s="171" t="s">
        <v>304</v>
      </c>
      <c r="F499" s="171"/>
      <c r="G499" s="68" t="s">
        <v>311</v>
      </c>
      <c r="H499" s="70">
        <v>0.52811280000000005</v>
      </c>
      <c r="I499" s="69">
        <v>19.760000000000002</v>
      </c>
      <c r="J499" s="69">
        <v>10.43</v>
      </c>
    </row>
    <row r="500" spans="1:10" s="140" customFormat="1" ht="24" customHeight="1">
      <c r="A500" s="151" t="s">
        <v>265</v>
      </c>
      <c r="B500" s="74" t="s">
        <v>499</v>
      </c>
      <c r="C500" s="151" t="s">
        <v>91</v>
      </c>
      <c r="D500" s="151" t="s">
        <v>500</v>
      </c>
      <c r="E500" s="173" t="s">
        <v>249</v>
      </c>
      <c r="F500" s="173"/>
      <c r="G500" s="75" t="s">
        <v>103</v>
      </c>
      <c r="H500" s="77">
        <v>1.05</v>
      </c>
      <c r="I500" s="76">
        <v>98</v>
      </c>
      <c r="J500" s="76">
        <v>102.9</v>
      </c>
    </row>
    <row r="501" spans="1:10" s="140" customFormat="1" ht="26.1" customHeight="1">
      <c r="A501" s="151" t="s">
        <v>265</v>
      </c>
      <c r="B501" s="74" t="s">
        <v>501</v>
      </c>
      <c r="C501" s="151" t="s">
        <v>124</v>
      </c>
      <c r="D501" s="151" t="s">
        <v>502</v>
      </c>
      <c r="E501" s="173" t="s">
        <v>249</v>
      </c>
      <c r="F501" s="173"/>
      <c r="G501" s="75" t="s">
        <v>52</v>
      </c>
      <c r="H501" s="77">
        <v>0.5</v>
      </c>
      <c r="I501" s="76">
        <v>9.4604999999999997</v>
      </c>
      <c r="J501" s="76">
        <v>4.7300000000000004</v>
      </c>
    </row>
    <row r="502" spans="1:10" s="140" customFormat="1" ht="24" customHeight="1">
      <c r="A502" s="151" t="s">
        <v>265</v>
      </c>
      <c r="B502" s="74" t="s">
        <v>503</v>
      </c>
      <c r="C502" s="151" t="s">
        <v>91</v>
      </c>
      <c r="D502" s="151" t="s">
        <v>504</v>
      </c>
      <c r="E502" s="173" t="s">
        <v>249</v>
      </c>
      <c r="F502" s="173"/>
      <c r="G502" s="75" t="s">
        <v>88</v>
      </c>
      <c r="H502" s="77">
        <v>8.3330000000000001E-2</v>
      </c>
      <c r="I502" s="76">
        <v>119.77</v>
      </c>
      <c r="J502" s="76">
        <v>9.98</v>
      </c>
    </row>
    <row r="503" spans="1:10" s="140" customFormat="1" ht="24" customHeight="1">
      <c r="A503" s="151" t="s">
        <v>265</v>
      </c>
      <c r="B503" s="74" t="s">
        <v>505</v>
      </c>
      <c r="C503" s="151" t="s">
        <v>124</v>
      </c>
      <c r="D503" s="151" t="s">
        <v>506</v>
      </c>
      <c r="E503" s="173" t="s">
        <v>249</v>
      </c>
      <c r="F503" s="173"/>
      <c r="G503" s="75" t="s">
        <v>507</v>
      </c>
      <c r="H503" s="77">
        <v>1</v>
      </c>
      <c r="I503" s="76">
        <v>4.1299000000000001</v>
      </c>
      <c r="J503" s="76">
        <v>4.12</v>
      </c>
    </row>
    <row r="504" spans="1:10" s="140" customFormat="1" ht="24" customHeight="1">
      <c r="A504" s="151" t="s">
        <v>265</v>
      </c>
      <c r="B504" s="74" t="s">
        <v>508</v>
      </c>
      <c r="C504" s="151" t="s">
        <v>124</v>
      </c>
      <c r="D504" s="151" t="s">
        <v>509</v>
      </c>
      <c r="E504" s="173" t="s">
        <v>249</v>
      </c>
      <c r="F504" s="173"/>
      <c r="G504" s="75" t="s">
        <v>507</v>
      </c>
      <c r="H504" s="77">
        <v>0.5</v>
      </c>
      <c r="I504" s="76">
        <v>12.9079</v>
      </c>
      <c r="J504" s="76">
        <v>6.45</v>
      </c>
    </row>
    <row r="505" spans="1:10" s="140" customFormat="1" ht="24" customHeight="1">
      <c r="A505" s="151" t="s">
        <v>265</v>
      </c>
      <c r="B505" s="74" t="s">
        <v>510</v>
      </c>
      <c r="C505" s="151" t="s">
        <v>124</v>
      </c>
      <c r="D505" s="151" t="s">
        <v>511</v>
      </c>
      <c r="E505" s="173" t="s">
        <v>249</v>
      </c>
      <c r="F505" s="173"/>
      <c r="G505" s="75" t="s">
        <v>52</v>
      </c>
      <c r="H505" s="77">
        <v>1</v>
      </c>
      <c r="I505" s="76">
        <v>2.3052000000000001</v>
      </c>
      <c r="J505" s="76">
        <v>2.2999999999999998</v>
      </c>
    </row>
    <row r="506" spans="1:10" s="140" customFormat="1">
      <c r="A506" s="149"/>
      <c r="B506" s="149"/>
      <c r="C506" s="149"/>
      <c r="D506" s="149"/>
      <c r="E506" s="149" t="s">
        <v>258</v>
      </c>
      <c r="F506" s="71">
        <v>13.25</v>
      </c>
      <c r="G506" s="149" t="s">
        <v>259</v>
      </c>
      <c r="H506" s="71">
        <v>0</v>
      </c>
      <c r="I506" s="149" t="s">
        <v>260</v>
      </c>
      <c r="J506" s="71">
        <v>13.25</v>
      </c>
    </row>
    <row r="507" spans="1:10" s="140" customFormat="1">
      <c r="A507" s="149"/>
      <c r="B507" s="149"/>
      <c r="C507" s="149"/>
      <c r="D507" s="149"/>
      <c r="E507" s="149" t="s">
        <v>261</v>
      </c>
      <c r="F507" s="71">
        <v>33.54</v>
      </c>
      <c r="G507" s="149"/>
      <c r="H507" s="172" t="s">
        <v>262</v>
      </c>
      <c r="I507" s="172"/>
      <c r="J507" s="71">
        <v>181.64</v>
      </c>
    </row>
    <row r="508" spans="1:10" s="140" customFormat="1" ht="30" customHeight="1" thickBot="1">
      <c r="A508" s="141"/>
      <c r="B508" s="141"/>
      <c r="C508" s="141"/>
      <c r="D508" s="141"/>
      <c r="E508" s="141"/>
      <c r="F508" s="141"/>
      <c r="G508" s="141" t="s">
        <v>263</v>
      </c>
      <c r="H508" s="72">
        <v>586</v>
      </c>
      <c r="I508" s="141" t="s">
        <v>264</v>
      </c>
      <c r="J508" s="143">
        <v>106441.04</v>
      </c>
    </row>
    <row r="509" spans="1:10" s="140" customFormat="1" ht="0.95" customHeight="1" thickTop="1">
      <c r="A509" s="73"/>
      <c r="B509" s="73"/>
      <c r="C509" s="73"/>
      <c r="D509" s="73"/>
      <c r="E509" s="73"/>
      <c r="F509" s="73"/>
      <c r="G509" s="73"/>
      <c r="H509" s="73"/>
      <c r="I509" s="73"/>
      <c r="J509" s="73"/>
    </row>
    <row r="510" spans="1:10" s="140" customFormat="1" ht="18" customHeight="1">
      <c r="A510" s="144" t="s">
        <v>167</v>
      </c>
      <c r="B510" s="146" t="s">
        <v>5</v>
      </c>
      <c r="C510" s="144" t="s">
        <v>6</v>
      </c>
      <c r="D510" s="144" t="s">
        <v>7</v>
      </c>
      <c r="E510" s="169" t="s">
        <v>228</v>
      </c>
      <c r="F510" s="169"/>
      <c r="G510" s="147" t="s">
        <v>8</v>
      </c>
      <c r="H510" s="146" t="s">
        <v>9</v>
      </c>
      <c r="I510" s="146" t="s">
        <v>10</v>
      </c>
      <c r="J510" s="146" t="s">
        <v>12</v>
      </c>
    </row>
    <row r="511" spans="1:10" s="140" customFormat="1" ht="24" customHeight="1">
      <c r="A511" s="145" t="s">
        <v>229</v>
      </c>
      <c r="B511" s="60" t="s">
        <v>168</v>
      </c>
      <c r="C511" s="145" t="s">
        <v>124</v>
      </c>
      <c r="D511" s="145" t="s">
        <v>169</v>
      </c>
      <c r="E511" s="170" t="s">
        <v>375</v>
      </c>
      <c r="F511" s="170"/>
      <c r="G511" s="61" t="s">
        <v>121</v>
      </c>
      <c r="H511" s="66">
        <v>1</v>
      </c>
      <c r="I511" s="62">
        <v>951.93</v>
      </c>
      <c r="J511" s="62">
        <v>951.93</v>
      </c>
    </row>
    <row r="512" spans="1:10" s="140" customFormat="1" ht="15" customHeight="1">
      <c r="A512" s="169" t="s">
        <v>231</v>
      </c>
      <c r="B512" s="174" t="s">
        <v>5</v>
      </c>
      <c r="C512" s="169" t="s">
        <v>6</v>
      </c>
      <c r="D512" s="169" t="s">
        <v>232</v>
      </c>
      <c r="E512" s="174" t="s">
        <v>250</v>
      </c>
      <c r="F512" s="175" t="s">
        <v>233</v>
      </c>
      <c r="G512" s="174"/>
      <c r="H512" s="175" t="s">
        <v>234</v>
      </c>
      <c r="I512" s="174"/>
      <c r="J512" s="174" t="s">
        <v>236</v>
      </c>
    </row>
    <row r="513" spans="1:10" s="140" customFormat="1" ht="15" customHeight="1">
      <c r="A513" s="174"/>
      <c r="B513" s="174"/>
      <c r="C513" s="174"/>
      <c r="D513" s="174"/>
      <c r="E513" s="174"/>
      <c r="F513" s="146" t="s">
        <v>237</v>
      </c>
      <c r="G513" s="146" t="s">
        <v>238</v>
      </c>
      <c r="H513" s="146" t="s">
        <v>237</v>
      </c>
      <c r="I513" s="146" t="s">
        <v>238</v>
      </c>
      <c r="J513" s="174"/>
    </row>
    <row r="514" spans="1:10" s="140" customFormat="1" ht="26.1" customHeight="1">
      <c r="A514" s="151" t="s">
        <v>265</v>
      </c>
      <c r="B514" s="74" t="s">
        <v>512</v>
      </c>
      <c r="C514" s="151" t="s">
        <v>124</v>
      </c>
      <c r="D514" s="151" t="s">
        <v>513</v>
      </c>
      <c r="E514" s="77">
        <v>1</v>
      </c>
      <c r="F514" s="76">
        <v>1</v>
      </c>
      <c r="G514" s="76">
        <v>0</v>
      </c>
      <c r="H514" s="152">
        <v>36.901800000000001</v>
      </c>
      <c r="I514" s="152">
        <v>25.6233</v>
      </c>
      <c r="J514" s="152">
        <v>36.901800000000001</v>
      </c>
    </row>
    <row r="515" spans="1:10" s="140" customFormat="1" ht="24" customHeight="1">
      <c r="A515" s="151" t="s">
        <v>265</v>
      </c>
      <c r="B515" s="74" t="s">
        <v>514</v>
      </c>
      <c r="C515" s="151" t="s">
        <v>124</v>
      </c>
      <c r="D515" s="151" t="s">
        <v>515</v>
      </c>
      <c r="E515" s="77">
        <v>1</v>
      </c>
      <c r="F515" s="76">
        <v>1</v>
      </c>
      <c r="G515" s="76">
        <v>0</v>
      </c>
      <c r="H515" s="152">
        <v>19.579899999999999</v>
      </c>
      <c r="I515" s="152">
        <v>3.8374000000000001</v>
      </c>
      <c r="J515" s="152">
        <v>19.579899999999999</v>
      </c>
    </row>
    <row r="516" spans="1:10" s="140" customFormat="1" ht="20.100000000000001" customHeight="1">
      <c r="A516" s="156"/>
      <c r="B516" s="156"/>
      <c r="C516" s="156"/>
      <c r="D516" s="156"/>
      <c r="E516" s="156"/>
      <c r="F516" s="156"/>
      <c r="G516" s="156" t="s">
        <v>378</v>
      </c>
      <c r="H516" s="156"/>
      <c r="I516" s="156"/>
      <c r="J516" s="78">
        <v>56.481699999999996</v>
      </c>
    </row>
    <row r="517" spans="1:10" s="140" customFormat="1" ht="20.100000000000001" customHeight="1">
      <c r="A517" s="144" t="s">
        <v>240</v>
      </c>
      <c r="B517" s="146" t="s">
        <v>5</v>
      </c>
      <c r="C517" s="144" t="s">
        <v>6</v>
      </c>
      <c r="D517" s="144" t="s">
        <v>241</v>
      </c>
      <c r="E517" s="146" t="s">
        <v>250</v>
      </c>
      <c r="F517" s="174" t="s">
        <v>379</v>
      </c>
      <c r="G517" s="174"/>
      <c r="H517" s="174"/>
      <c r="I517" s="174"/>
      <c r="J517" s="146" t="s">
        <v>236</v>
      </c>
    </row>
    <row r="518" spans="1:10" s="140" customFormat="1" ht="24" customHeight="1">
      <c r="A518" s="151" t="s">
        <v>265</v>
      </c>
      <c r="B518" s="74" t="s">
        <v>380</v>
      </c>
      <c r="C518" s="151" t="s">
        <v>124</v>
      </c>
      <c r="D518" s="151" t="s">
        <v>381</v>
      </c>
      <c r="E518" s="77">
        <v>1</v>
      </c>
      <c r="F518" s="151"/>
      <c r="G518" s="151"/>
      <c r="H518" s="151"/>
      <c r="I518" s="152">
        <v>18.532800000000002</v>
      </c>
      <c r="J518" s="152">
        <v>18.532800000000002</v>
      </c>
    </row>
    <row r="519" spans="1:10" s="140" customFormat="1" ht="20.100000000000001" customHeight="1">
      <c r="A519" s="156"/>
      <c r="B519" s="156"/>
      <c r="C519" s="156"/>
      <c r="D519" s="156"/>
      <c r="E519" s="156"/>
      <c r="F519" s="156"/>
      <c r="G519" s="156" t="s">
        <v>382</v>
      </c>
      <c r="H519" s="156"/>
      <c r="I519" s="156"/>
      <c r="J519" s="78">
        <v>18.532800000000002</v>
      </c>
    </row>
    <row r="520" spans="1:10" s="140" customFormat="1" ht="20.100000000000001" customHeight="1">
      <c r="A520" s="156"/>
      <c r="B520" s="156"/>
      <c r="C520" s="156"/>
      <c r="D520" s="156"/>
      <c r="E520" s="156"/>
      <c r="F520" s="156"/>
      <c r="G520" s="156" t="s">
        <v>383</v>
      </c>
      <c r="H520" s="156"/>
      <c r="I520" s="156"/>
      <c r="J520" s="78">
        <v>0</v>
      </c>
    </row>
    <row r="521" spans="1:10" s="140" customFormat="1" ht="20.100000000000001" customHeight="1">
      <c r="A521" s="156"/>
      <c r="B521" s="156"/>
      <c r="C521" s="156"/>
      <c r="D521" s="156"/>
      <c r="E521" s="156"/>
      <c r="F521" s="156"/>
      <c r="G521" s="156" t="s">
        <v>384</v>
      </c>
      <c r="H521" s="156"/>
      <c r="I521" s="156"/>
      <c r="J521" s="78">
        <v>75.014499999999998</v>
      </c>
    </row>
    <row r="522" spans="1:10" s="140" customFormat="1" ht="20.100000000000001" customHeight="1">
      <c r="A522" s="156"/>
      <c r="B522" s="156"/>
      <c r="C522" s="156"/>
      <c r="D522" s="156"/>
      <c r="E522" s="156"/>
      <c r="F522" s="156"/>
      <c r="G522" s="156" t="s">
        <v>385</v>
      </c>
      <c r="H522" s="156"/>
      <c r="I522" s="156"/>
      <c r="J522" s="78">
        <v>0</v>
      </c>
    </row>
    <row r="523" spans="1:10" s="140" customFormat="1" ht="20.100000000000001" customHeight="1">
      <c r="A523" s="156"/>
      <c r="B523" s="156"/>
      <c r="C523" s="156"/>
      <c r="D523" s="156"/>
      <c r="E523" s="156"/>
      <c r="F523" s="156"/>
      <c r="G523" s="156" t="s">
        <v>386</v>
      </c>
      <c r="H523" s="156"/>
      <c r="I523" s="156"/>
      <c r="J523" s="78">
        <v>0</v>
      </c>
    </row>
    <row r="524" spans="1:10" s="140" customFormat="1" ht="20.100000000000001" customHeight="1">
      <c r="A524" s="156"/>
      <c r="B524" s="156"/>
      <c r="C524" s="156"/>
      <c r="D524" s="156"/>
      <c r="E524" s="156"/>
      <c r="F524" s="156"/>
      <c r="G524" s="156" t="s">
        <v>387</v>
      </c>
      <c r="H524" s="156"/>
      <c r="I524" s="156"/>
      <c r="J524" s="78">
        <v>0.89639999999999997</v>
      </c>
    </row>
    <row r="525" spans="1:10" s="140" customFormat="1" ht="20.100000000000001" customHeight="1">
      <c r="A525" s="156"/>
      <c r="B525" s="156"/>
      <c r="C525" s="156"/>
      <c r="D525" s="156"/>
      <c r="E525" s="156"/>
      <c r="F525" s="156"/>
      <c r="G525" s="156" t="s">
        <v>388</v>
      </c>
      <c r="H525" s="156"/>
      <c r="I525" s="156"/>
      <c r="J525" s="78">
        <v>83.684200000000004</v>
      </c>
    </row>
    <row r="526" spans="1:10" s="140" customFormat="1" ht="20.100000000000001" customHeight="1">
      <c r="A526" s="144" t="s">
        <v>399</v>
      </c>
      <c r="B526" s="146" t="s">
        <v>6</v>
      </c>
      <c r="C526" s="144" t="s">
        <v>5</v>
      </c>
      <c r="D526" s="144" t="s">
        <v>249</v>
      </c>
      <c r="E526" s="146" t="s">
        <v>250</v>
      </c>
      <c r="F526" s="146" t="s">
        <v>242</v>
      </c>
      <c r="G526" s="174" t="s">
        <v>400</v>
      </c>
      <c r="H526" s="174"/>
      <c r="I526" s="174"/>
      <c r="J526" s="146" t="s">
        <v>236</v>
      </c>
    </row>
    <row r="527" spans="1:10" s="140" customFormat="1" ht="24" customHeight="1">
      <c r="A527" s="151" t="s">
        <v>265</v>
      </c>
      <c r="B527" s="74" t="s">
        <v>124</v>
      </c>
      <c r="C527" s="151" t="s">
        <v>516</v>
      </c>
      <c r="D527" s="151" t="s">
        <v>517</v>
      </c>
      <c r="E527" s="77">
        <v>1425.0284999999999</v>
      </c>
      <c r="F527" s="75" t="s">
        <v>405</v>
      </c>
      <c r="G527" s="178">
        <v>0.57550000000000001</v>
      </c>
      <c r="H527" s="178"/>
      <c r="I527" s="173"/>
      <c r="J527" s="152">
        <v>820.10389999999995</v>
      </c>
    </row>
    <row r="528" spans="1:10" s="140" customFormat="1" ht="20.100000000000001" customHeight="1">
      <c r="A528" s="156"/>
      <c r="B528" s="156"/>
      <c r="C528" s="156"/>
      <c r="D528" s="156"/>
      <c r="E528" s="156"/>
      <c r="F528" s="156"/>
      <c r="G528" s="156" t="s">
        <v>422</v>
      </c>
      <c r="H528" s="156"/>
      <c r="I528" s="156"/>
      <c r="J528" s="78">
        <v>820.10389999999995</v>
      </c>
    </row>
    <row r="529" spans="1:10" s="140" customFormat="1" ht="20.100000000000001" customHeight="1">
      <c r="A529" s="144" t="s">
        <v>518</v>
      </c>
      <c r="B529" s="146" t="s">
        <v>6</v>
      </c>
      <c r="C529" s="144" t="s">
        <v>265</v>
      </c>
      <c r="D529" s="144" t="s">
        <v>519</v>
      </c>
      <c r="E529" s="146" t="s">
        <v>5</v>
      </c>
      <c r="F529" s="146" t="s">
        <v>250</v>
      </c>
      <c r="G529" s="147" t="s">
        <v>242</v>
      </c>
      <c r="H529" s="174" t="s">
        <v>400</v>
      </c>
      <c r="I529" s="174"/>
      <c r="J529" s="146" t="s">
        <v>236</v>
      </c>
    </row>
    <row r="530" spans="1:10" s="140" customFormat="1" ht="39" customHeight="1">
      <c r="A530" s="150" t="s">
        <v>520</v>
      </c>
      <c r="B530" s="67" t="s">
        <v>124</v>
      </c>
      <c r="C530" s="150" t="s">
        <v>516</v>
      </c>
      <c r="D530" s="150" t="s">
        <v>521</v>
      </c>
      <c r="E530" s="67">
        <v>5914655</v>
      </c>
      <c r="F530" s="70">
        <v>1.42503</v>
      </c>
      <c r="G530" s="68" t="s">
        <v>522</v>
      </c>
      <c r="H530" s="179">
        <v>33.78</v>
      </c>
      <c r="I530" s="171"/>
      <c r="J530" s="153">
        <v>48.137500000000003</v>
      </c>
    </row>
    <row r="531" spans="1:10" s="140" customFormat="1" ht="20.100000000000001" customHeight="1">
      <c r="A531" s="156"/>
      <c r="B531" s="156"/>
      <c r="C531" s="156"/>
      <c r="D531" s="156"/>
      <c r="E531" s="156"/>
      <c r="F531" s="156"/>
      <c r="G531" s="156" t="s">
        <v>523</v>
      </c>
      <c r="H531" s="156"/>
      <c r="I531" s="156"/>
      <c r="J531" s="78">
        <v>48.137500000000003</v>
      </c>
    </row>
    <row r="532" spans="1:10" s="140" customFormat="1" ht="20.100000000000001" customHeight="1">
      <c r="A532" s="144" t="s">
        <v>248</v>
      </c>
      <c r="B532" s="146" t="s">
        <v>6</v>
      </c>
      <c r="C532" s="144" t="s">
        <v>265</v>
      </c>
      <c r="D532" s="144" t="s">
        <v>524</v>
      </c>
      <c r="E532" s="146" t="s">
        <v>250</v>
      </c>
      <c r="F532" s="146" t="s">
        <v>242</v>
      </c>
      <c r="G532" s="175" t="s">
        <v>525</v>
      </c>
      <c r="H532" s="174"/>
      <c r="I532" s="174"/>
      <c r="J532" s="146" t="s">
        <v>236</v>
      </c>
    </row>
    <row r="533" spans="1:10" s="140" customFormat="1" ht="20.100000000000001" customHeight="1">
      <c r="A533" s="147"/>
      <c r="B533" s="147"/>
      <c r="C533" s="147"/>
      <c r="D533" s="147"/>
      <c r="E533" s="147"/>
      <c r="F533" s="147"/>
      <c r="G533" s="147" t="s">
        <v>526</v>
      </c>
      <c r="H533" s="147" t="s">
        <v>527</v>
      </c>
      <c r="I533" s="147" t="s">
        <v>528</v>
      </c>
      <c r="J533" s="147"/>
    </row>
    <row r="534" spans="1:10" s="140" customFormat="1" ht="50.1" customHeight="1">
      <c r="A534" s="150" t="s">
        <v>524</v>
      </c>
      <c r="B534" s="67" t="s">
        <v>124</v>
      </c>
      <c r="C534" s="150" t="s">
        <v>516</v>
      </c>
      <c r="D534" s="150" t="s">
        <v>529</v>
      </c>
      <c r="E534" s="70">
        <v>1.42503</v>
      </c>
      <c r="F534" s="68" t="s">
        <v>530</v>
      </c>
      <c r="G534" s="67" t="s">
        <v>531</v>
      </c>
      <c r="H534" s="67" t="s">
        <v>532</v>
      </c>
      <c r="I534" s="67" t="s">
        <v>533</v>
      </c>
      <c r="J534" s="153">
        <v>0</v>
      </c>
    </row>
    <row r="535" spans="1:10" s="140" customFormat="1" ht="20.100000000000001" customHeight="1">
      <c r="A535" s="156"/>
      <c r="B535" s="156"/>
      <c r="C535" s="156"/>
      <c r="D535" s="156"/>
      <c r="E535" s="156"/>
      <c r="F535" s="156"/>
      <c r="G535" s="156" t="s">
        <v>534</v>
      </c>
      <c r="H535" s="156"/>
      <c r="I535" s="156"/>
      <c r="J535" s="78">
        <v>0</v>
      </c>
    </row>
    <row r="536" spans="1:10" s="140" customFormat="1">
      <c r="A536" s="149"/>
      <c r="B536" s="149"/>
      <c r="C536" s="149"/>
      <c r="D536" s="149"/>
      <c r="E536" s="149" t="s">
        <v>258</v>
      </c>
      <c r="F536" s="71">
        <v>34.058041354640181</v>
      </c>
      <c r="G536" s="149" t="s">
        <v>259</v>
      </c>
      <c r="H536" s="71">
        <v>0</v>
      </c>
      <c r="I536" s="149" t="s">
        <v>260</v>
      </c>
      <c r="J536" s="71">
        <v>34.058041354640181</v>
      </c>
    </row>
    <row r="537" spans="1:10" s="140" customFormat="1">
      <c r="A537" s="149"/>
      <c r="B537" s="149"/>
      <c r="C537" s="149"/>
      <c r="D537" s="149"/>
      <c r="E537" s="149" t="s">
        <v>261</v>
      </c>
      <c r="F537" s="71">
        <v>215.61</v>
      </c>
      <c r="G537" s="149"/>
      <c r="H537" s="172" t="s">
        <v>262</v>
      </c>
      <c r="I537" s="172"/>
      <c r="J537" s="71">
        <v>1167.54</v>
      </c>
    </row>
    <row r="538" spans="1:10" s="140" customFormat="1" ht="30" customHeight="1" thickBot="1">
      <c r="A538" s="141"/>
      <c r="B538" s="141"/>
      <c r="C538" s="141"/>
      <c r="D538" s="141"/>
      <c r="E538" s="141"/>
      <c r="F538" s="141"/>
      <c r="G538" s="141" t="s">
        <v>263</v>
      </c>
      <c r="H538" s="72">
        <v>59.08</v>
      </c>
      <c r="I538" s="141" t="s">
        <v>264</v>
      </c>
      <c r="J538" s="143">
        <v>68978.259999999995</v>
      </c>
    </row>
    <row r="539" spans="1:10" s="140" customFormat="1" ht="0.95" customHeight="1" thickTop="1">
      <c r="A539" s="73"/>
      <c r="B539" s="73"/>
      <c r="C539" s="73"/>
      <c r="D539" s="73"/>
      <c r="E539" s="73"/>
      <c r="F539" s="73"/>
      <c r="G539" s="73"/>
      <c r="H539" s="73"/>
      <c r="I539" s="73"/>
      <c r="J539" s="73"/>
    </row>
    <row r="540" spans="1:10" s="140" customFormat="1" ht="18" customHeight="1">
      <c r="A540" s="144" t="s">
        <v>170</v>
      </c>
      <c r="B540" s="146" t="s">
        <v>5</v>
      </c>
      <c r="C540" s="144" t="s">
        <v>6</v>
      </c>
      <c r="D540" s="144" t="s">
        <v>7</v>
      </c>
      <c r="E540" s="169" t="s">
        <v>228</v>
      </c>
      <c r="F540" s="169"/>
      <c r="G540" s="147" t="s">
        <v>8</v>
      </c>
      <c r="H540" s="146" t="s">
        <v>9</v>
      </c>
      <c r="I540" s="146" t="s">
        <v>10</v>
      </c>
      <c r="J540" s="146" t="s">
        <v>12</v>
      </c>
    </row>
    <row r="541" spans="1:10" s="140" customFormat="1" ht="26.1" customHeight="1">
      <c r="A541" s="145" t="s">
        <v>229</v>
      </c>
      <c r="B541" s="60" t="s">
        <v>171</v>
      </c>
      <c r="C541" s="145" t="s">
        <v>91</v>
      </c>
      <c r="D541" s="145" t="s">
        <v>172</v>
      </c>
      <c r="E541" s="170" t="s">
        <v>496</v>
      </c>
      <c r="F541" s="170"/>
      <c r="G541" s="61" t="s">
        <v>88</v>
      </c>
      <c r="H541" s="66">
        <v>1</v>
      </c>
      <c r="I541" s="62">
        <v>700.55</v>
      </c>
      <c r="J541" s="62">
        <v>700.55</v>
      </c>
    </row>
    <row r="542" spans="1:10" s="140" customFormat="1" ht="24" customHeight="1">
      <c r="A542" s="150" t="s">
        <v>305</v>
      </c>
      <c r="B542" s="67" t="s">
        <v>497</v>
      </c>
      <c r="C542" s="150" t="s">
        <v>76</v>
      </c>
      <c r="D542" s="150" t="s">
        <v>498</v>
      </c>
      <c r="E542" s="171" t="s">
        <v>304</v>
      </c>
      <c r="F542" s="171"/>
      <c r="G542" s="68" t="s">
        <v>311</v>
      </c>
      <c r="H542" s="70">
        <v>0.44678760000000001</v>
      </c>
      <c r="I542" s="69">
        <v>27.23</v>
      </c>
      <c r="J542" s="69">
        <v>12.16</v>
      </c>
    </row>
    <row r="543" spans="1:10" s="140" customFormat="1" ht="24" customHeight="1">
      <c r="A543" s="150" t="s">
        <v>305</v>
      </c>
      <c r="B543" s="67" t="s">
        <v>312</v>
      </c>
      <c r="C543" s="150" t="s">
        <v>76</v>
      </c>
      <c r="D543" s="150" t="s">
        <v>294</v>
      </c>
      <c r="E543" s="171" t="s">
        <v>304</v>
      </c>
      <c r="F543" s="171"/>
      <c r="G543" s="68" t="s">
        <v>311</v>
      </c>
      <c r="H543" s="70">
        <v>0.89357520000000001</v>
      </c>
      <c r="I543" s="69">
        <v>19.760000000000002</v>
      </c>
      <c r="J543" s="69">
        <v>17.649999999999999</v>
      </c>
    </row>
    <row r="544" spans="1:10" s="140" customFormat="1" ht="39" customHeight="1">
      <c r="A544" s="150" t="s">
        <v>305</v>
      </c>
      <c r="B544" s="67" t="s">
        <v>535</v>
      </c>
      <c r="C544" s="150" t="s">
        <v>124</v>
      </c>
      <c r="D544" s="150" t="s">
        <v>536</v>
      </c>
      <c r="E544" s="171" t="s">
        <v>375</v>
      </c>
      <c r="F544" s="171"/>
      <c r="G544" s="68" t="s">
        <v>81</v>
      </c>
      <c r="H544" s="70">
        <v>0.83499999999999996</v>
      </c>
      <c r="I544" s="69">
        <v>28.78</v>
      </c>
      <c r="J544" s="69">
        <v>24.03</v>
      </c>
    </row>
    <row r="545" spans="1:10" s="140" customFormat="1" ht="39" customHeight="1">
      <c r="A545" s="150" t="s">
        <v>305</v>
      </c>
      <c r="B545" s="67" t="s">
        <v>537</v>
      </c>
      <c r="C545" s="150" t="s">
        <v>76</v>
      </c>
      <c r="D545" s="150" t="s">
        <v>538</v>
      </c>
      <c r="E545" s="171" t="s">
        <v>496</v>
      </c>
      <c r="F545" s="171"/>
      <c r="G545" s="68" t="s">
        <v>121</v>
      </c>
      <c r="H545" s="70">
        <v>0.12207999999999999</v>
      </c>
      <c r="I545" s="69">
        <v>740.8</v>
      </c>
      <c r="J545" s="69">
        <v>90.43</v>
      </c>
    </row>
    <row r="546" spans="1:10" s="140" customFormat="1" ht="26.1" customHeight="1">
      <c r="A546" s="151" t="s">
        <v>265</v>
      </c>
      <c r="B546" s="74" t="s">
        <v>539</v>
      </c>
      <c r="C546" s="151" t="s">
        <v>124</v>
      </c>
      <c r="D546" s="151" t="s">
        <v>540</v>
      </c>
      <c r="E546" s="173" t="s">
        <v>303</v>
      </c>
      <c r="F546" s="173"/>
      <c r="G546" s="75" t="s">
        <v>88</v>
      </c>
      <c r="H546" s="77">
        <v>0.40657670000000001</v>
      </c>
      <c r="I546" s="76">
        <v>40.065199999999997</v>
      </c>
      <c r="J546" s="76">
        <v>16.28</v>
      </c>
    </row>
    <row r="547" spans="1:10" s="140" customFormat="1" ht="24" customHeight="1">
      <c r="A547" s="151" t="s">
        <v>265</v>
      </c>
      <c r="B547" s="74" t="s">
        <v>541</v>
      </c>
      <c r="C547" s="151" t="s">
        <v>124</v>
      </c>
      <c r="D547" s="151" t="s">
        <v>515</v>
      </c>
      <c r="E547" s="173" t="s">
        <v>303</v>
      </c>
      <c r="F547" s="173"/>
      <c r="G547" s="75" t="s">
        <v>88</v>
      </c>
      <c r="H547" s="77">
        <v>0.40657670000000001</v>
      </c>
      <c r="I547" s="76">
        <v>19.579899999999999</v>
      </c>
      <c r="J547" s="76">
        <v>7.96</v>
      </c>
    </row>
    <row r="548" spans="1:10" s="140" customFormat="1" ht="24" customHeight="1">
      <c r="A548" s="151" t="s">
        <v>265</v>
      </c>
      <c r="B548" s="74" t="s">
        <v>542</v>
      </c>
      <c r="C548" s="151" t="s">
        <v>124</v>
      </c>
      <c r="D548" s="151" t="s">
        <v>543</v>
      </c>
      <c r="E548" s="173" t="s">
        <v>303</v>
      </c>
      <c r="F548" s="173"/>
      <c r="G548" s="75" t="s">
        <v>88</v>
      </c>
      <c r="H548" s="77">
        <v>0.40657670000000001</v>
      </c>
      <c r="I548" s="76">
        <v>0.46039999999999998</v>
      </c>
      <c r="J548" s="76">
        <v>0.18</v>
      </c>
    </row>
    <row r="549" spans="1:10" s="140" customFormat="1" ht="24" customHeight="1">
      <c r="A549" s="151" t="s">
        <v>265</v>
      </c>
      <c r="B549" s="74" t="s">
        <v>544</v>
      </c>
      <c r="C549" s="151" t="s">
        <v>91</v>
      </c>
      <c r="D549" s="151" t="s">
        <v>545</v>
      </c>
      <c r="E549" s="173" t="s">
        <v>303</v>
      </c>
      <c r="F549" s="173"/>
      <c r="G549" s="75" t="s">
        <v>88</v>
      </c>
      <c r="H549" s="77">
        <v>1</v>
      </c>
      <c r="I549" s="76">
        <v>42</v>
      </c>
      <c r="J549" s="76">
        <v>42</v>
      </c>
    </row>
    <row r="550" spans="1:10" s="140" customFormat="1" ht="26.1" customHeight="1">
      <c r="A550" s="151" t="s">
        <v>265</v>
      </c>
      <c r="B550" s="74" t="s">
        <v>546</v>
      </c>
      <c r="C550" s="151" t="s">
        <v>91</v>
      </c>
      <c r="D550" s="151" t="s">
        <v>547</v>
      </c>
      <c r="E550" s="173" t="s">
        <v>249</v>
      </c>
      <c r="F550" s="173"/>
      <c r="G550" s="75" t="s">
        <v>88</v>
      </c>
      <c r="H550" s="77">
        <v>1</v>
      </c>
      <c r="I550" s="76">
        <v>293.42</v>
      </c>
      <c r="J550" s="76">
        <v>293.42</v>
      </c>
    </row>
    <row r="551" spans="1:10" s="140" customFormat="1" ht="26.1" customHeight="1">
      <c r="A551" s="151" t="s">
        <v>265</v>
      </c>
      <c r="B551" s="74" t="s">
        <v>548</v>
      </c>
      <c r="C551" s="151" t="s">
        <v>91</v>
      </c>
      <c r="D551" s="151" t="s">
        <v>549</v>
      </c>
      <c r="E551" s="173" t="s">
        <v>303</v>
      </c>
      <c r="F551" s="173"/>
      <c r="G551" s="75" t="s">
        <v>88</v>
      </c>
      <c r="H551" s="77">
        <v>1</v>
      </c>
      <c r="I551" s="76">
        <v>130.41</v>
      </c>
      <c r="J551" s="76">
        <v>130.41</v>
      </c>
    </row>
    <row r="552" spans="1:10" s="140" customFormat="1" ht="26.1" customHeight="1">
      <c r="A552" s="151" t="s">
        <v>265</v>
      </c>
      <c r="B552" s="74" t="s">
        <v>550</v>
      </c>
      <c r="C552" s="151" t="s">
        <v>91</v>
      </c>
      <c r="D552" s="151" t="s">
        <v>551</v>
      </c>
      <c r="E552" s="173" t="s">
        <v>303</v>
      </c>
      <c r="F552" s="173"/>
      <c r="G552" s="75" t="s">
        <v>88</v>
      </c>
      <c r="H552" s="77">
        <v>1</v>
      </c>
      <c r="I552" s="76">
        <v>66.03</v>
      </c>
      <c r="J552" s="76">
        <v>66.03</v>
      </c>
    </row>
    <row r="553" spans="1:10" s="140" customFormat="1">
      <c r="A553" s="149"/>
      <c r="B553" s="149"/>
      <c r="C553" s="149"/>
      <c r="D553" s="149"/>
      <c r="E553" s="149" t="s">
        <v>258</v>
      </c>
      <c r="F553" s="71">
        <v>44.69</v>
      </c>
      <c r="G553" s="149" t="s">
        <v>259</v>
      </c>
      <c r="H553" s="71">
        <v>0</v>
      </c>
      <c r="I553" s="149" t="s">
        <v>260</v>
      </c>
      <c r="J553" s="71">
        <v>44.69</v>
      </c>
    </row>
    <row r="554" spans="1:10" s="140" customFormat="1">
      <c r="A554" s="149"/>
      <c r="B554" s="149"/>
      <c r="C554" s="149"/>
      <c r="D554" s="149"/>
      <c r="E554" s="149" t="s">
        <v>261</v>
      </c>
      <c r="F554" s="71">
        <v>158.66999999999999</v>
      </c>
      <c r="G554" s="149"/>
      <c r="H554" s="172" t="s">
        <v>262</v>
      </c>
      <c r="I554" s="172"/>
      <c r="J554" s="71">
        <v>859.22</v>
      </c>
    </row>
    <row r="555" spans="1:10" s="140" customFormat="1" ht="30" customHeight="1" thickBot="1">
      <c r="A555" s="141"/>
      <c r="B555" s="141"/>
      <c r="C555" s="141"/>
      <c r="D555" s="141"/>
      <c r="E555" s="141"/>
      <c r="F555" s="141"/>
      <c r="G555" s="141" t="s">
        <v>263</v>
      </c>
      <c r="H555" s="72">
        <v>43</v>
      </c>
      <c r="I555" s="141" t="s">
        <v>264</v>
      </c>
      <c r="J555" s="143">
        <v>36946.46</v>
      </c>
    </row>
    <row r="556" spans="1:10" s="140" customFormat="1" ht="0.95" customHeight="1" thickTop="1">
      <c r="A556" s="73"/>
      <c r="B556" s="73"/>
      <c r="C556" s="73"/>
      <c r="D556" s="73"/>
      <c r="E556" s="73"/>
      <c r="F556" s="73"/>
      <c r="G556" s="73"/>
      <c r="H556" s="73"/>
      <c r="I556" s="73"/>
      <c r="J556" s="73"/>
    </row>
    <row r="557" spans="1:10" s="140" customFormat="1" ht="18" customHeight="1">
      <c r="A557" s="144" t="s">
        <v>173</v>
      </c>
      <c r="B557" s="146" t="s">
        <v>5</v>
      </c>
      <c r="C557" s="144" t="s">
        <v>6</v>
      </c>
      <c r="D557" s="144" t="s">
        <v>7</v>
      </c>
      <c r="E557" s="169" t="s">
        <v>228</v>
      </c>
      <c r="F557" s="169"/>
      <c r="G557" s="147" t="s">
        <v>8</v>
      </c>
      <c r="H557" s="146" t="s">
        <v>9</v>
      </c>
      <c r="I557" s="146" t="s">
        <v>10</v>
      </c>
      <c r="J557" s="146" t="s">
        <v>12</v>
      </c>
    </row>
    <row r="558" spans="1:10" s="140" customFormat="1" ht="51.95" customHeight="1">
      <c r="A558" s="145" t="s">
        <v>229</v>
      </c>
      <c r="B558" s="60" t="s">
        <v>174</v>
      </c>
      <c r="C558" s="145" t="s">
        <v>76</v>
      </c>
      <c r="D558" s="145" t="s">
        <v>175</v>
      </c>
      <c r="E558" s="170" t="s">
        <v>552</v>
      </c>
      <c r="F558" s="170"/>
      <c r="G558" s="61" t="s">
        <v>176</v>
      </c>
      <c r="H558" s="66">
        <v>1</v>
      </c>
      <c r="I558" s="62">
        <v>2.66</v>
      </c>
      <c r="J558" s="62">
        <v>2.66</v>
      </c>
    </row>
    <row r="559" spans="1:10" s="140" customFormat="1" ht="65.099999999999994" customHeight="1">
      <c r="A559" s="150" t="s">
        <v>305</v>
      </c>
      <c r="B559" s="67" t="s">
        <v>553</v>
      </c>
      <c r="C559" s="150" t="s">
        <v>76</v>
      </c>
      <c r="D559" s="150" t="s">
        <v>554</v>
      </c>
      <c r="E559" s="171" t="s">
        <v>447</v>
      </c>
      <c r="F559" s="171"/>
      <c r="G559" s="68" t="s">
        <v>448</v>
      </c>
      <c r="H559" s="70">
        <v>9.2999999999999992E-3</v>
      </c>
      <c r="I559" s="69">
        <v>259.8</v>
      </c>
      <c r="J559" s="69">
        <v>2.41</v>
      </c>
    </row>
    <row r="560" spans="1:10" s="140" customFormat="1" ht="65.099999999999994" customHeight="1">
      <c r="A560" s="150" t="s">
        <v>305</v>
      </c>
      <c r="B560" s="67" t="s">
        <v>555</v>
      </c>
      <c r="C560" s="150" t="s">
        <v>76</v>
      </c>
      <c r="D560" s="150" t="s">
        <v>556</v>
      </c>
      <c r="E560" s="171" t="s">
        <v>447</v>
      </c>
      <c r="F560" s="171"/>
      <c r="G560" s="68" t="s">
        <v>451</v>
      </c>
      <c r="H560" s="70">
        <v>4.0000000000000001E-3</v>
      </c>
      <c r="I560" s="69">
        <v>64.11</v>
      </c>
      <c r="J560" s="69">
        <v>0.25</v>
      </c>
    </row>
    <row r="561" spans="1:10" s="140" customFormat="1">
      <c r="A561" s="149"/>
      <c r="B561" s="149"/>
      <c r="C561" s="149"/>
      <c r="D561" s="149"/>
      <c r="E561" s="149" t="s">
        <v>258</v>
      </c>
      <c r="F561" s="71">
        <v>0.31</v>
      </c>
      <c r="G561" s="149" t="s">
        <v>259</v>
      </c>
      <c r="H561" s="71">
        <v>0</v>
      </c>
      <c r="I561" s="149" t="s">
        <v>260</v>
      </c>
      <c r="J561" s="71">
        <v>0.31</v>
      </c>
    </row>
    <row r="562" spans="1:10" s="140" customFormat="1">
      <c r="A562" s="149"/>
      <c r="B562" s="149"/>
      <c r="C562" s="149"/>
      <c r="D562" s="149"/>
      <c r="E562" s="149" t="s">
        <v>261</v>
      </c>
      <c r="F562" s="71">
        <v>0.6</v>
      </c>
      <c r="G562" s="149"/>
      <c r="H562" s="172" t="s">
        <v>262</v>
      </c>
      <c r="I562" s="172"/>
      <c r="J562" s="71">
        <v>3.26</v>
      </c>
    </row>
    <row r="563" spans="1:10" s="140" customFormat="1" ht="30" customHeight="1" thickBot="1">
      <c r="A563" s="141"/>
      <c r="B563" s="141"/>
      <c r="C563" s="141"/>
      <c r="D563" s="141"/>
      <c r="E563" s="141"/>
      <c r="F563" s="141"/>
      <c r="G563" s="141" t="s">
        <v>263</v>
      </c>
      <c r="H563" s="72">
        <v>180</v>
      </c>
      <c r="I563" s="141" t="s">
        <v>264</v>
      </c>
      <c r="J563" s="143">
        <v>586.79999999999995</v>
      </c>
    </row>
    <row r="564" spans="1:10" s="140" customFormat="1" ht="0.95" customHeight="1" thickTop="1">
      <c r="A564" s="73"/>
      <c r="B564" s="73"/>
      <c r="C564" s="73"/>
      <c r="D564" s="73"/>
      <c r="E564" s="73"/>
      <c r="F564" s="73"/>
      <c r="G564" s="73"/>
      <c r="H564" s="73"/>
      <c r="I564" s="73"/>
      <c r="J564" s="73"/>
    </row>
    <row r="565" spans="1:10" s="140" customFormat="1" ht="18" customHeight="1">
      <c r="A565" s="144" t="s">
        <v>177</v>
      </c>
      <c r="B565" s="146" t="s">
        <v>5</v>
      </c>
      <c r="C565" s="144" t="s">
        <v>6</v>
      </c>
      <c r="D565" s="144" t="s">
        <v>7</v>
      </c>
      <c r="E565" s="169" t="s">
        <v>228</v>
      </c>
      <c r="F565" s="169"/>
      <c r="G565" s="147" t="s">
        <v>8</v>
      </c>
      <c r="H565" s="146" t="s">
        <v>9</v>
      </c>
      <c r="I565" s="146" t="s">
        <v>10</v>
      </c>
      <c r="J565" s="146" t="s">
        <v>12</v>
      </c>
    </row>
    <row r="566" spans="1:10" s="140" customFormat="1" ht="51.95" customHeight="1">
      <c r="A566" s="145" t="s">
        <v>229</v>
      </c>
      <c r="B566" s="60" t="s">
        <v>178</v>
      </c>
      <c r="C566" s="145" t="s">
        <v>76</v>
      </c>
      <c r="D566" s="145" t="s">
        <v>179</v>
      </c>
      <c r="E566" s="170" t="s">
        <v>552</v>
      </c>
      <c r="F566" s="170"/>
      <c r="G566" s="61" t="s">
        <v>176</v>
      </c>
      <c r="H566" s="66">
        <v>1</v>
      </c>
      <c r="I566" s="62">
        <v>1.06</v>
      </c>
      <c r="J566" s="62">
        <v>1.06</v>
      </c>
    </row>
    <row r="567" spans="1:10" s="140" customFormat="1" ht="65.099999999999994" customHeight="1">
      <c r="A567" s="150" t="s">
        <v>305</v>
      </c>
      <c r="B567" s="67" t="s">
        <v>553</v>
      </c>
      <c r="C567" s="150" t="s">
        <v>76</v>
      </c>
      <c r="D567" s="150" t="s">
        <v>554</v>
      </c>
      <c r="E567" s="171" t="s">
        <v>447</v>
      </c>
      <c r="F567" s="171"/>
      <c r="G567" s="68" t="s">
        <v>448</v>
      </c>
      <c r="H567" s="70">
        <v>3.7000000000000002E-3</v>
      </c>
      <c r="I567" s="69">
        <v>259.8</v>
      </c>
      <c r="J567" s="69">
        <v>0.96</v>
      </c>
    </row>
    <row r="568" spans="1:10" s="140" customFormat="1" ht="65.099999999999994" customHeight="1">
      <c r="A568" s="150" t="s">
        <v>305</v>
      </c>
      <c r="B568" s="67" t="s">
        <v>555</v>
      </c>
      <c r="C568" s="150" t="s">
        <v>76</v>
      </c>
      <c r="D568" s="150" t="s">
        <v>556</v>
      </c>
      <c r="E568" s="171" t="s">
        <v>447</v>
      </c>
      <c r="F568" s="171"/>
      <c r="G568" s="68" t="s">
        <v>451</v>
      </c>
      <c r="H568" s="70">
        <v>1.6000000000000001E-3</v>
      </c>
      <c r="I568" s="69">
        <v>64.11</v>
      </c>
      <c r="J568" s="69">
        <v>0.1</v>
      </c>
    </row>
    <row r="569" spans="1:10" s="140" customFormat="1">
      <c r="A569" s="149"/>
      <c r="B569" s="149"/>
      <c r="C569" s="149"/>
      <c r="D569" s="149"/>
      <c r="E569" s="149" t="s">
        <v>258</v>
      </c>
      <c r="F569" s="71">
        <v>0.12</v>
      </c>
      <c r="G569" s="149" t="s">
        <v>259</v>
      </c>
      <c r="H569" s="71">
        <v>0</v>
      </c>
      <c r="I569" s="149" t="s">
        <v>260</v>
      </c>
      <c r="J569" s="71">
        <v>0.12</v>
      </c>
    </row>
    <row r="570" spans="1:10" s="140" customFormat="1">
      <c r="A570" s="149"/>
      <c r="B570" s="149"/>
      <c r="C570" s="149"/>
      <c r="D570" s="149"/>
      <c r="E570" s="149" t="s">
        <v>261</v>
      </c>
      <c r="F570" s="71">
        <v>0.24</v>
      </c>
      <c r="G570" s="149"/>
      <c r="H570" s="172" t="s">
        <v>262</v>
      </c>
      <c r="I570" s="172"/>
      <c r="J570" s="71">
        <v>1.3</v>
      </c>
    </row>
    <row r="571" spans="1:10" s="140" customFormat="1" ht="30" customHeight="1" thickBot="1">
      <c r="A571" s="141"/>
      <c r="B571" s="141"/>
      <c r="C571" s="141"/>
      <c r="D571" s="141"/>
      <c r="E571" s="141"/>
      <c r="F571" s="141"/>
      <c r="G571" s="141" t="s">
        <v>263</v>
      </c>
      <c r="H571" s="72">
        <v>3432</v>
      </c>
      <c r="I571" s="141" t="s">
        <v>264</v>
      </c>
      <c r="J571" s="143">
        <v>4461.6000000000004</v>
      </c>
    </row>
    <row r="572" spans="1:10" s="140" customFormat="1" ht="0.95" customHeight="1" thickTop="1">
      <c r="A572" s="73"/>
      <c r="B572" s="73"/>
      <c r="C572" s="73"/>
      <c r="D572" s="73"/>
      <c r="E572" s="73"/>
      <c r="F572" s="73"/>
      <c r="G572" s="73"/>
      <c r="H572" s="73"/>
      <c r="I572" s="73"/>
      <c r="J572" s="73"/>
    </row>
    <row r="573" spans="1:10" s="140" customFormat="1" ht="18" customHeight="1">
      <c r="A573" s="144" t="s">
        <v>180</v>
      </c>
      <c r="B573" s="146" t="s">
        <v>5</v>
      </c>
      <c r="C573" s="144" t="s">
        <v>6</v>
      </c>
      <c r="D573" s="144" t="s">
        <v>7</v>
      </c>
      <c r="E573" s="169" t="s">
        <v>228</v>
      </c>
      <c r="F573" s="169"/>
      <c r="G573" s="147" t="s">
        <v>8</v>
      </c>
      <c r="H573" s="146" t="s">
        <v>9</v>
      </c>
      <c r="I573" s="146" t="s">
        <v>10</v>
      </c>
      <c r="J573" s="146" t="s">
        <v>12</v>
      </c>
    </row>
    <row r="574" spans="1:10" s="140" customFormat="1" ht="39" customHeight="1">
      <c r="A574" s="145" t="s">
        <v>229</v>
      </c>
      <c r="B574" s="60" t="s">
        <v>181</v>
      </c>
      <c r="C574" s="145" t="s">
        <v>76</v>
      </c>
      <c r="D574" s="145" t="s">
        <v>182</v>
      </c>
      <c r="E574" s="170" t="s">
        <v>552</v>
      </c>
      <c r="F574" s="170"/>
      <c r="G574" s="61" t="s">
        <v>183</v>
      </c>
      <c r="H574" s="66">
        <v>1</v>
      </c>
      <c r="I574" s="62">
        <v>25.44</v>
      </c>
      <c r="J574" s="62">
        <v>25.44</v>
      </c>
    </row>
    <row r="575" spans="1:10" s="140" customFormat="1" ht="65.099999999999994" customHeight="1">
      <c r="A575" s="150" t="s">
        <v>305</v>
      </c>
      <c r="B575" s="67" t="s">
        <v>553</v>
      </c>
      <c r="C575" s="150" t="s">
        <v>76</v>
      </c>
      <c r="D575" s="150" t="s">
        <v>554</v>
      </c>
      <c r="E575" s="171" t="s">
        <v>447</v>
      </c>
      <c r="F575" s="171"/>
      <c r="G575" s="68" t="s">
        <v>448</v>
      </c>
      <c r="H575" s="70">
        <v>8.8599999999999998E-2</v>
      </c>
      <c r="I575" s="69">
        <v>259.8</v>
      </c>
      <c r="J575" s="69">
        <v>23.01</v>
      </c>
    </row>
    <row r="576" spans="1:10" s="140" customFormat="1" ht="65.099999999999994" customHeight="1">
      <c r="A576" s="150" t="s">
        <v>305</v>
      </c>
      <c r="B576" s="67" t="s">
        <v>555</v>
      </c>
      <c r="C576" s="150" t="s">
        <v>76</v>
      </c>
      <c r="D576" s="150" t="s">
        <v>556</v>
      </c>
      <c r="E576" s="171" t="s">
        <v>447</v>
      </c>
      <c r="F576" s="171"/>
      <c r="G576" s="68" t="s">
        <v>451</v>
      </c>
      <c r="H576" s="70">
        <v>3.7999999999999999E-2</v>
      </c>
      <c r="I576" s="69">
        <v>64.11</v>
      </c>
      <c r="J576" s="69">
        <v>2.4300000000000002</v>
      </c>
    </row>
    <row r="577" spans="1:10" s="140" customFormat="1">
      <c r="A577" s="149"/>
      <c r="B577" s="149"/>
      <c r="C577" s="149"/>
      <c r="D577" s="149"/>
      <c r="E577" s="149" t="s">
        <v>258</v>
      </c>
      <c r="F577" s="71">
        <v>3.1</v>
      </c>
      <c r="G577" s="149" t="s">
        <v>259</v>
      </c>
      <c r="H577" s="71">
        <v>0</v>
      </c>
      <c r="I577" s="149" t="s">
        <v>260</v>
      </c>
      <c r="J577" s="71">
        <v>3.1</v>
      </c>
    </row>
    <row r="578" spans="1:10" s="140" customFormat="1">
      <c r="A578" s="149"/>
      <c r="B578" s="149"/>
      <c r="C578" s="149"/>
      <c r="D578" s="149"/>
      <c r="E578" s="149" t="s">
        <v>261</v>
      </c>
      <c r="F578" s="71">
        <v>5.76</v>
      </c>
      <c r="G578" s="149"/>
      <c r="H578" s="172" t="s">
        <v>262</v>
      </c>
      <c r="I578" s="172"/>
      <c r="J578" s="71">
        <v>31.2</v>
      </c>
    </row>
    <row r="579" spans="1:10" s="140" customFormat="1" ht="30" customHeight="1" thickBot="1">
      <c r="A579" s="141"/>
      <c r="B579" s="141"/>
      <c r="C579" s="141"/>
      <c r="D579" s="141"/>
      <c r="E579" s="141"/>
      <c r="F579" s="141"/>
      <c r="G579" s="141" t="s">
        <v>263</v>
      </c>
      <c r="H579" s="72">
        <v>6</v>
      </c>
      <c r="I579" s="141" t="s">
        <v>264</v>
      </c>
      <c r="J579" s="143">
        <v>187.2</v>
      </c>
    </row>
    <row r="580" spans="1:10" s="140" customFormat="1" ht="0.95" customHeight="1" thickTop="1">
      <c r="A580" s="73"/>
      <c r="B580" s="73"/>
      <c r="C580" s="73"/>
      <c r="D580" s="73"/>
      <c r="E580" s="73"/>
      <c r="F580" s="73"/>
      <c r="G580" s="73"/>
      <c r="H580" s="73"/>
      <c r="I580" s="73"/>
      <c r="J580" s="73"/>
    </row>
    <row r="581" spans="1:10" s="140" customFormat="1" ht="24" customHeight="1">
      <c r="A581" s="148" t="s">
        <v>184</v>
      </c>
      <c r="B581" s="148"/>
      <c r="C581" s="148"/>
      <c r="D581" s="148" t="s">
        <v>185</v>
      </c>
      <c r="E581" s="148"/>
      <c r="F581" s="168"/>
      <c r="G581" s="168"/>
      <c r="H581" s="58"/>
      <c r="I581" s="148"/>
      <c r="J581" s="59">
        <v>200430.38</v>
      </c>
    </row>
    <row r="582" spans="1:10" s="140" customFormat="1" ht="18" customHeight="1">
      <c r="A582" s="144" t="s">
        <v>186</v>
      </c>
      <c r="B582" s="146" t="s">
        <v>5</v>
      </c>
      <c r="C582" s="144" t="s">
        <v>6</v>
      </c>
      <c r="D582" s="144" t="s">
        <v>7</v>
      </c>
      <c r="E582" s="169" t="s">
        <v>228</v>
      </c>
      <c r="F582" s="169"/>
      <c r="G582" s="147" t="s">
        <v>8</v>
      </c>
      <c r="H582" s="146" t="s">
        <v>9</v>
      </c>
      <c r="I582" s="146" t="s">
        <v>10</v>
      </c>
      <c r="J582" s="146" t="s">
        <v>12</v>
      </c>
    </row>
    <row r="583" spans="1:10" s="140" customFormat="1" ht="26.1" customHeight="1">
      <c r="A583" s="145" t="s">
        <v>229</v>
      </c>
      <c r="B583" s="60" t="s">
        <v>187</v>
      </c>
      <c r="C583" s="145" t="s">
        <v>76</v>
      </c>
      <c r="D583" s="145" t="s">
        <v>188</v>
      </c>
      <c r="E583" s="170" t="s">
        <v>440</v>
      </c>
      <c r="F583" s="170"/>
      <c r="G583" s="61" t="s">
        <v>88</v>
      </c>
      <c r="H583" s="66">
        <v>1</v>
      </c>
      <c r="I583" s="62">
        <v>29.7</v>
      </c>
      <c r="J583" s="62">
        <v>29.7</v>
      </c>
    </row>
    <row r="584" spans="1:10" s="140" customFormat="1" ht="24" customHeight="1">
      <c r="A584" s="150" t="s">
        <v>305</v>
      </c>
      <c r="B584" s="67" t="s">
        <v>312</v>
      </c>
      <c r="C584" s="150" t="s">
        <v>76</v>
      </c>
      <c r="D584" s="150" t="s">
        <v>294</v>
      </c>
      <c r="E584" s="171" t="s">
        <v>304</v>
      </c>
      <c r="F584" s="171"/>
      <c r="G584" s="68" t="s">
        <v>311</v>
      </c>
      <c r="H584" s="70">
        <v>0.51149999999999995</v>
      </c>
      <c r="I584" s="69">
        <v>19.760000000000002</v>
      </c>
      <c r="J584" s="69">
        <v>10.1</v>
      </c>
    </row>
    <row r="585" spans="1:10" s="140" customFormat="1" ht="24" customHeight="1">
      <c r="A585" s="151" t="s">
        <v>265</v>
      </c>
      <c r="B585" s="74" t="s">
        <v>557</v>
      </c>
      <c r="C585" s="151" t="s">
        <v>76</v>
      </c>
      <c r="D585" s="151" t="s">
        <v>558</v>
      </c>
      <c r="E585" s="173" t="s">
        <v>249</v>
      </c>
      <c r="F585" s="173"/>
      <c r="G585" s="75" t="s">
        <v>155</v>
      </c>
      <c r="H585" s="77">
        <v>1.7000000000000001E-2</v>
      </c>
      <c r="I585" s="76">
        <v>36.94</v>
      </c>
      <c r="J585" s="76">
        <v>0.62</v>
      </c>
    </row>
    <row r="586" spans="1:10" s="140" customFormat="1" ht="26.1" customHeight="1">
      <c r="A586" s="151" t="s">
        <v>265</v>
      </c>
      <c r="B586" s="74" t="s">
        <v>559</v>
      </c>
      <c r="C586" s="151" t="s">
        <v>76</v>
      </c>
      <c r="D586" s="151" t="s">
        <v>560</v>
      </c>
      <c r="E586" s="173" t="s">
        <v>249</v>
      </c>
      <c r="F586" s="173"/>
      <c r="G586" s="75" t="s">
        <v>81</v>
      </c>
      <c r="H586" s="77">
        <v>1.06</v>
      </c>
      <c r="I586" s="76">
        <v>6.63</v>
      </c>
      <c r="J586" s="76">
        <v>7.02</v>
      </c>
    </row>
    <row r="587" spans="1:10" s="140" customFormat="1" ht="26.1" customHeight="1">
      <c r="A587" s="151" t="s">
        <v>265</v>
      </c>
      <c r="B587" s="74" t="s">
        <v>561</v>
      </c>
      <c r="C587" s="151" t="s">
        <v>76</v>
      </c>
      <c r="D587" s="151" t="s">
        <v>562</v>
      </c>
      <c r="E587" s="173" t="s">
        <v>249</v>
      </c>
      <c r="F587" s="173"/>
      <c r="G587" s="75" t="s">
        <v>121</v>
      </c>
      <c r="H587" s="77">
        <v>2.5399999999999999E-2</v>
      </c>
      <c r="I587" s="76">
        <v>125.09</v>
      </c>
      <c r="J587" s="76">
        <v>3.17</v>
      </c>
    </row>
    <row r="588" spans="1:10" s="140" customFormat="1" ht="26.1" customHeight="1">
      <c r="A588" s="151" t="s">
        <v>265</v>
      </c>
      <c r="B588" s="74" t="s">
        <v>563</v>
      </c>
      <c r="C588" s="151" t="s">
        <v>76</v>
      </c>
      <c r="D588" s="151" t="s">
        <v>564</v>
      </c>
      <c r="E588" s="173" t="s">
        <v>249</v>
      </c>
      <c r="F588" s="173"/>
      <c r="G588" s="75" t="s">
        <v>103</v>
      </c>
      <c r="H588" s="77">
        <v>0.5</v>
      </c>
      <c r="I588" s="76">
        <v>17.59</v>
      </c>
      <c r="J588" s="76">
        <v>8.7899999999999991</v>
      </c>
    </row>
    <row r="589" spans="1:10" s="140" customFormat="1">
      <c r="A589" s="149"/>
      <c r="B589" s="149"/>
      <c r="C589" s="149"/>
      <c r="D589" s="149"/>
      <c r="E589" s="149" t="s">
        <v>258</v>
      </c>
      <c r="F589" s="71">
        <v>7.31</v>
      </c>
      <c r="G589" s="149" t="s">
        <v>259</v>
      </c>
      <c r="H589" s="71">
        <v>0</v>
      </c>
      <c r="I589" s="149" t="s">
        <v>260</v>
      </c>
      <c r="J589" s="71">
        <v>7.31</v>
      </c>
    </row>
    <row r="590" spans="1:10" s="140" customFormat="1">
      <c r="A590" s="149"/>
      <c r="B590" s="149"/>
      <c r="C590" s="149"/>
      <c r="D590" s="149"/>
      <c r="E590" s="149" t="s">
        <v>261</v>
      </c>
      <c r="F590" s="71">
        <v>6.72</v>
      </c>
      <c r="G590" s="149"/>
      <c r="H590" s="172" t="s">
        <v>262</v>
      </c>
      <c r="I590" s="172"/>
      <c r="J590" s="71">
        <v>36.42</v>
      </c>
    </row>
    <row r="591" spans="1:10" s="140" customFormat="1" ht="30" customHeight="1" thickBot="1">
      <c r="A591" s="141"/>
      <c r="B591" s="141"/>
      <c r="C591" s="141"/>
      <c r="D591" s="141"/>
      <c r="E591" s="141"/>
      <c r="F591" s="141"/>
      <c r="G591" s="141" t="s">
        <v>263</v>
      </c>
      <c r="H591" s="72">
        <v>1102</v>
      </c>
      <c r="I591" s="141" t="s">
        <v>264</v>
      </c>
      <c r="J591" s="143">
        <v>40134.839999999997</v>
      </c>
    </row>
    <row r="592" spans="1:10" s="140" customFormat="1" ht="0.95" customHeight="1" thickTop="1">
      <c r="A592" s="73"/>
      <c r="B592" s="73"/>
      <c r="C592" s="73"/>
      <c r="D592" s="73"/>
      <c r="E592" s="73"/>
      <c r="F592" s="73"/>
      <c r="G592" s="73"/>
      <c r="H592" s="73"/>
      <c r="I592" s="73"/>
      <c r="J592" s="73"/>
    </row>
    <row r="593" spans="1:10" s="140" customFormat="1" ht="18" customHeight="1">
      <c r="A593" s="144" t="s">
        <v>189</v>
      </c>
      <c r="B593" s="146" t="s">
        <v>5</v>
      </c>
      <c r="C593" s="144" t="s">
        <v>6</v>
      </c>
      <c r="D593" s="144" t="s">
        <v>7</v>
      </c>
      <c r="E593" s="169" t="s">
        <v>228</v>
      </c>
      <c r="F593" s="169"/>
      <c r="G593" s="147" t="s">
        <v>8</v>
      </c>
      <c r="H593" s="146" t="s">
        <v>9</v>
      </c>
      <c r="I593" s="146" t="s">
        <v>10</v>
      </c>
      <c r="J593" s="146" t="s">
        <v>12</v>
      </c>
    </row>
    <row r="594" spans="1:10" s="140" customFormat="1" ht="51.95" customHeight="1">
      <c r="A594" s="145" t="s">
        <v>229</v>
      </c>
      <c r="B594" s="60" t="s">
        <v>190</v>
      </c>
      <c r="C594" s="145" t="s">
        <v>91</v>
      </c>
      <c r="D594" s="145" t="s">
        <v>191</v>
      </c>
      <c r="E594" s="170" t="s">
        <v>440</v>
      </c>
      <c r="F594" s="170"/>
      <c r="G594" s="61" t="s">
        <v>103</v>
      </c>
      <c r="H594" s="66">
        <v>1</v>
      </c>
      <c r="I594" s="62">
        <v>69.290000000000006</v>
      </c>
      <c r="J594" s="62">
        <v>69.290000000000006</v>
      </c>
    </row>
    <row r="595" spans="1:10" s="140" customFormat="1" ht="24" customHeight="1">
      <c r="A595" s="150" t="s">
        <v>305</v>
      </c>
      <c r="B595" s="67" t="s">
        <v>475</v>
      </c>
      <c r="C595" s="150" t="s">
        <v>76</v>
      </c>
      <c r="D595" s="150" t="s">
        <v>476</v>
      </c>
      <c r="E595" s="171" t="s">
        <v>304</v>
      </c>
      <c r="F595" s="171"/>
      <c r="G595" s="68" t="s">
        <v>311</v>
      </c>
      <c r="H595" s="70">
        <v>4.8999999999999998E-3</v>
      </c>
      <c r="I595" s="69">
        <v>27.45</v>
      </c>
      <c r="J595" s="69">
        <v>0.13</v>
      </c>
    </row>
    <row r="596" spans="1:10" s="140" customFormat="1" ht="24" customHeight="1">
      <c r="A596" s="150" t="s">
        <v>305</v>
      </c>
      <c r="B596" s="67" t="s">
        <v>312</v>
      </c>
      <c r="C596" s="150" t="s">
        <v>76</v>
      </c>
      <c r="D596" s="150" t="s">
        <v>294</v>
      </c>
      <c r="E596" s="171" t="s">
        <v>304</v>
      </c>
      <c r="F596" s="171"/>
      <c r="G596" s="68" t="s">
        <v>311</v>
      </c>
      <c r="H596" s="70">
        <v>1.4800000000000001E-2</v>
      </c>
      <c r="I596" s="69">
        <v>19.760000000000002</v>
      </c>
      <c r="J596" s="69">
        <v>0.28999999999999998</v>
      </c>
    </row>
    <row r="597" spans="1:10" s="140" customFormat="1" ht="26.1" customHeight="1">
      <c r="A597" s="151" t="s">
        <v>265</v>
      </c>
      <c r="B597" s="74" t="s">
        <v>565</v>
      </c>
      <c r="C597" s="151" t="s">
        <v>76</v>
      </c>
      <c r="D597" s="151" t="s">
        <v>566</v>
      </c>
      <c r="E597" s="173" t="s">
        <v>249</v>
      </c>
      <c r="F597" s="173"/>
      <c r="G597" s="75" t="s">
        <v>103</v>
      </c>
      <c r="H597" s="77">
        <v>1</v>
      </c>
      <c r="I597" s="76">
        <v>68.87</v>
      </c>
      <c r="J597" s="76">
        <v>68.87</v>
      </c>
    </row>
    <row r="598" spans="1:10" s="140" customFormat="1">
      <c r="A598" s="149"/>
      <c r="B598" s="149"/>
      <c r="C598" s="149"/>
      <c r="D598" s="149"/>
      <c r="E598" s="149" t="s">
        <v>258</v>
      </c>
      <c r="F598" s="71">
        <v>0.31</v>
      </c>
      <c r="G598" s="149" t="s">
        <v>259</v>
      </c>
      <c r="H598" s="71">
        <v>0</v>
      </c>
      <c r="I598" s="149" t="s">
        <v>260</v>
      </c>
      <c r="J598" s="71">
        <v>0.31</v>
      </c>
    </row>
    <row r="599" spans="1:10" s="140" customFormat="1">
      <c r="A599" s="149"/>
      <c r="B599" s="149"/>
      <c r="C599" s="149"/>
      <c r="D599" s="149"/>
      <c r="E599" s="149" t="s">
        <v>261</v>
      </c>
      <c r="F599" s="71">
        <v>15.69</v>
      </c>
      <c r="G599" s="149"/>
      <c r="H599" s="172" t="s">
        <v>262</v>
      </c>
      <c r="I599" s="172"/>
      <c r="J599" s="71">
        <v>84.98</v>
      </c>
    </row>
    <row r="600" spans="1:10" s="140" customFormat="1" ht="30" customHeight="1" thickBot="1">
      <c r="A600" s="141"/>
      <c r="B600" s="141"/>
      <c r="C600" s="141"/>
      <c r="D600" s="141"/>
      <c r="E600" s="141"/>
      <c r="F600" s="141"/>
      <c r="G600" s="141" t="s">
        <v>263</v>
      </c>
      <c r="H600" s="72">
        <v>140</v>
      </c>
      <c r="I600" s="141" t="s">
        <v>264</v>
      </c>
      <c r="J600" s="143">
        <v>11897.2</v>
      </c>
    </row>
    <row r="601" spans="1:10" s="140" customFormat="1" ht="0.95" customHeight="1" thickTop="1">
      <c r="A601" s="73"/>
      <c r="B601" s="73"/>
      <c r="C601" s="73"/>
      <c r="D601" s="73"/>
      <c r="E601" s="73"/>
      <c r="F601" s="73"/>
      <c r="G601" s="73"/>
      <c r="H601" s="73"/>
      <c r="I601" s="73"/>
      <c r="J601" s="73"/>
    </row>
    <row r="602" spans="1:10" s="140" customFormat="1" ht="18" customHeight="1">
      <c r="A602" s="144" t="s">
        <v>192</v>
      </c>
      <c r="B602" s="146" t="s">
        <v>5</v>
      </c>
      <c r="C602" s="144" t="s">
        <v>6</v>
      </c>
      <c r="D602" s="144" t="s">
        <v>7</v>
      </c>
      <c r="E602" s="169" t="s">
        <v>228</v>
      </c>
      <c r="F602" s="169"/>
      <c r="G602" s="147" t="s">
        <v>8</v>
      </c>
      <c r="H602" s="146" t="s">
        <v>9</v>
      </c>
      <c r="I602" s="146" t="s">
        <v>10</v>
      </c>
      <c r="J602" s="146" t="s">
        <v>12</v>
      </c>
    </row>
    <row r="603" spans="1:10" s="140" customFormat="1" ht="26.1" customHeight="1">
      <c r="A603" s="145" t="s">
        <v>229</v>
      </c>
      <c r="B603" s="60" t="s">
        <v>193</v>
      </c>
      <c r="C603" s="145" t="s">
        <v>86</v>
      </c>
      <c r="D603" s="145" t="s">
        <v>194</v>
      </c>
      <c r="E603" s="170" t="s">
        <v>567</v>
      </c>
      <c r="F603" s="170"/>
      <c r="G603" s="61" t="s">
        <v>81</v>
      </c>
      <c r="H603" s="66">
        <v>1</v>
      </c>
      <c r="I603" s="62">
        <v>5.27</v>
      </c>
      <c r="J603" s="62">
        <v>5.27</v>
      </c>
    </row>
    <row r="604" spans="1:10" s="140" customFormat="1" ht="24" customHeight="1">
      <c r="A604" s="151" t="s">
        <v>265</v>
      </c>
      <c r="B604" s="74" t="s">
        <v>568</v>
      </c>
      <c r="C604" s="151" t="s">
        <v>86</v>
      </c>
      <c r="D604" s="151" t="s">
        <v>569</v>
      </c>
      <c r="E604" s="173" t="s">
        <v>241</v>
      </c>
      <c r="F604" s="173"/>
      <c r="G604" s="75" t="s">
        <v>311</v>
      </c>
      <c r="H604" s="77">
        <v>3.3329999999999999E-2</v>
      </c>
      <c r="I604" s="76">
        <v>22.52</v>
      </c>
      <c r="J604" s="76">
        <v>0.75</v>
      </c>
    </row>
    <row r="605" spans="1:10" s="140" customFormat="1" ht="24" customHeight="1">
      <c r="A605" s="151" t="s">
        <v>265</v>
      </c>
      <c r="B605" s="74" t="s">
        <v>314</v>
      </c>
      <c r="C605" s="151" t="s">
        <v>86</v>
      </c>
      <c r="D605" s="151" t="s">
        <v>315</v>
      </c>
      <c r="E605" s="173" t="s">
        <v>241</v>
      </c>
      <c r="F605" s="173"/>
      <c r="G605" s="75" t="s">
        <v>311</v>
      </c>
      <c r="H605" s="77">
        <v>3.3329999999999999E-2</v>
      </c>
      <c r="I605" s="76">
        <v>15.79</v>
      </c>
      <c r="J605" s="76">
        <v>0.52</v>
      </c>
    </row>
    <row r="606" spans="1:10" s="140" customFormat="1" ht="24" customHeight="1">
      <c r="A606" s="151" t="s">
        <v>265</v>
      </c>
      <c r="B606" s="74" t="s">
        <v>570</v>
      </c>
      <c r="C606" s="151" t="s">
        <v>86</v>
      </c>
      <c r="D606" s="151" t="s">
        <v>571</v>
      </c>
      <c r="E606" s="173" t="s">
        <v>249</v>
      </c>
      <c r="F606" s="173"/>
      <c r="G606" s="75" t="s">
        <v>81</v>
      </c>
      <c r="H606" s="77">
        <v>1</v>
      </c>
      <c r="I606" s="76">
        <v>4</v>
      </c>
      <c r="J606" s="76">
        <v>4</v>
      </c>
    </row>
    <row r="607" spans="1:10" s="140" customFormat="1">
      <c r="A607" s="149"/>
      <c r="B607" s="149"/>
      <c r="C607" s="149"/>
      <c r="D607" s="149"/>
      <c r="E607" s="149" t="s">
        <v>258</v>
      </c>
      <c r="F607" s="71">
        <v>1.27</v>
      </c>
      <c r="G607" s="149" t="s">
        <v>259</v>
      </c>
      <c r="H607" s="71">
        <v>0</v>
      </c>
      <c r="I607" s="149" t="s">
        <v>260</v>
      </c>
      <c r="J607" s="71">
        <v>1.27</v>
      </c>
    </row>
    <row r="608" spans="1:10" s="140" customFormat="1">
      <c r="A608" s="149"/>
      <c r="B608" s="149"/>
      <c r="C608" s="149"/>
      <c r="D608" s="149"/>
      <c r="E608" s="149" t="s">
        <v>261</v>
      </c>
      <c r="F608" s="71">
        <v>1.19</v>
      </c>
      <c r="G608" s="149"/>
      <c r="H608" s="172" t="s">
        <v>262</v>
      </c>
      <c r="I608" s="172"/>
      <c r="J608" s="71">
        <v>6.46</v>
      </c>
    </row>
    <row r="609" spans="1:10" s="140" customFormat="1" ht="30" customHeight="1" thickBot="1">
      <c r="A609" s="141"/>
      <c r="B609" s="141"/>
      <c r="C609" s="141"/>
      <c r="D609" s="141"/>
      <c r="E609" s="141"/>
      <c r="F609" s="141"/>
      <c r="G609" s="141" t="s">
        <v>263</v>
      </c>
      <c r="H609" s="72">
        <v>551</v>
      </c>
      <c r="I609" s="141" t="s">
        <v>264</v>
      </c>
      <c r="J609" s="143">
        <v>3559.46</v>
      </c>
    </row>
    <row r="610" spans="1:10" s="140" customFormat="1" ht="0.95" customHeight="1" thickTop="1">
      <c r="A610" s="73"/>
      <c r="B610" s="73"/>
      <c r="C610" s="73"/>
      <c r="D610" s="73"/>
      <c r="E610" s="73"/>
      <c r="F610" s="73"/>
      <c r="G610" s="73"/>
      <c r="H610" s="73"/>
      <c r="I610" s="73"/>
      <c r="J610" s="73"/>
    </row>
    <row r="611" spans="1:10" s="140" customFormat="1" ht="18" customHeight="1">
      <c r="A611" s="144" t="s">
        <v>195</v>
      </c>
      <c r="B611" s="146" t="s">
        <v>5</v>
      </c>
      <c r="C611" s="144" t="s">
        <v>6</v>
      </c>
      <c r="D611" s="144" t="s">
        <v>7</v>
      </c>
      <c r="E611" s="169" t="s">
        <v>228</v>
      </c>
      <c r="F611" s="169"/>
      <c r="G611" s="147" t="s">
        <v>8</v>
      </c>
      <c r="H611" s="146" t="s">
        <v>9</v>
      </c>
      <c r="I611" s="146" t="s">
        <v>10</v>
      </c>
      <c r="J611" s="146" t="s">
        <v>12</v>
      </c>
    </row>
    <row r="612" spans="1:10" s="140" customFormat="1" ht="26.1" customHeight="1">
      <c r="A612" s="145" t="s">
        <v>229</v>
      </c>
      <c r="B612" s="60" t="s">
        <v>196</v>
      </c>
      <c r="C612" s="145" t="s">
        <v>76</v>
      </c>
      <c r="D612" s="145" t="s">
        <v>197</v>
      </c>
      <c r="E612" s="170" t="s">
        <v>440</v>
      </c>
      <c r="F612" s="170"/>
      <c r="G612" s="61" t="s">
        <v>121</v>
      </c>
      <c r="H612" s="66">
        <v>1</v>
      </c>
      <c r="I612" s="62">
        <v>144.57</v>
      </c>
      <c r="J612" s="62">
        <v>144.57</v>
      </c>
    </row>
    <row r="613" spans="1:10" s="140" customFormat="1" ht="65.099999999999994" customHeight="1">
      <c r="A613" s="150" t="s">
        <v>305</v>
      </c>
      <c r="B613" s="67" t="s">
        <v>572</v>
      </c>
      <c r="C613" s="150" t="s">
        <v>76</v>
      </c>
      <c r="D613" s="150" t="s">
        <v>573</v>
      </c>
      <c r="E613" s="171" t="s">
        <v>447</v>
      </c>
      <c r="F613" s="171"/>
      <c r="G613" s="68" t="s">
        <v>448</v>
      </c>
      <c r="H613" s="70">
        <v>4.3700000000000003E-2</v>
      </c>
      <c r="I613" s="69">
        <v>148.5</v>
      </c>
      <c r="J613" s="69">
        <v>6.48</v>
      </c>
    </row>
    <row r="614" spans="1:10" s="140" customFormat="1" ht="65.099999999999994" customHeight="1">
      <c r="A614" s="150" t="s">
        <v>305</v>
      </c>
      <c r="B614" s="67" t="s">
        <v>574</v>
      </c>
      <c r="C614" s="150" t="s">
        <v>76</v>
      </c>
      <c r="D614" s="150" t="s">
        <v>575</v>
      </c>
      <c r="E614" s="171" t="s">
        <v>447</v>
      </c>
      <c r="F614" s="171"/>
      <c r="G614" s="68" t="s">
        <v>451</v>
      </c>
      <c r="H614" s="70">
        <v>0.1903</v>
      </c>
      <c r="I614" s="69">
        <v>64.89</v>
      </c>
      <c r="J614" s="69">
        <v>12.34</v>
      </c>
    </row>
    <row r="615" spans="1:10" s="140" customFormat="1" ht="24" customHeight="1">
      <c r="A615" s="150" t="s">
        <v>305</v>
      </c>
      <c r="B615" s="67" t="s">
        <v>475</v>
      </c>
      <c r="C615" s="150" t="s">
        <v>76</v>
      </c>
      <c r="D615" s="150" t="s">
        <v>476</v>
      </c>
      <c r="E615" s="171" t="s">
        <v>304</v>
      </c>
      <c r="F615" s="171"/>
      <c r="G615" s="68" t="s">
        <v>311</v>
      </c>
      <c r="H615" s="70">
        <v>6.8599999999999994E-2</v>
      </c>
      <c r="I615" s="69">
        <v>27.45</v>
      </c>
      <c r="J615" s="69">
        <v>1.88</v>
      </c>
    </row>
    <row r="616" spans="1:10" s="140" customFormat="1" ht="24" customHeight="1">
      <c r="A616" s="150" t="s">
        <v>305</v>
      </c>
      <c r="B616" s="67" t="s">
        <v>312</v>
      </c>
      <c r="C616" s="150" t="s">
        <v>76</v>
      </c>
      <c r="D616" s="150" t="s">
        <v>294</v>
      </c>
      <c r="E616" s="171" t="s">
        <v>304</v>
      </c>
      <c r="F616" s="171"/>
      <c r="G616" s="68" t="s">
        <v>311</v>
      </c>
      <c r="H616" s="70">
        <v>0.2059</v>
      </c>
      <c r="I616" s="69">
        <v>19.760000000000002</v>
      </c>
      <c r="J616" s="69">
        <v>4.0599999999999996</v>
      </c>
    </row>
    <row r="617" spans="1:10" s="140" customFormat="1" ht="26.1" customHeight="1">
      <c r="A617" s="151" t="s">
        <v>265</v>
      </c>
      <c r="B617" s="74" t="s">
        <v>576</v>
      </c>
      <c r="C617" s="151" t="s">
        <v>76</v>
      </c>
      <c r="D617" s="151" t="s">
        <v>577</v>
      </c>
      <c r="E617" s="173" t="s">
        <v>249</v>
      </c>
      <c r="F617" s="173"/>
      <c r="G617" s="75" t="s">
        <v>121</v>
      </c>
      <c r="H617" s="77">
        <v>1.1000000000000001</v>
      </c>
      <c r="I617" s="76">
        <v>108.92</v>
      </c>
      <c r="J617" s="76">
        <v>119.81</v>
      </c>
    </row>
    <row r="618" spans="1:10" s="140" customFormat="1">
      <c r="A618" s="149"/>
      <c r="B618" s="149"/>
      <c r="C618" s="149"/>
      <c r="D618" s="149"/>
      <c r="E618" s="149" t="s">
        <v>258</v>
      </c>
      <c r="F618" s="71">
        <v>11.16</v>
      </c>
      <c r="G618" s="149" t="s">
        <v>259</v>
      </c>
      <c r="H618" s="71">
        <v>0</v>
      </c>
      <c r="I618" s="149" t="s">
        <v>260</v>
      </c>
      <c r="J618" s="71">
        <v>11.16</v>
      </c>
    </row>
    <row r="619" spans="1:10" s="140" customFormat="1">
      <c r="A619" s="149"/>
      <c r="B619" s="149"/>
      <c r="C619" s="149"/>
      <c r="D619" s="149"/>
      <c r="E619" s="149" t="s">
        <v>261</v>
      </c>
      <c r="F619" s="71">
        <v>32.74</v>
      </c>
      <c r="G619" s="149"/>
      <c r="H619" s="172" t="s">
        <v>262</v>
      </c>
      <c r="I619" s="172"/>
      <c r="J619" s="71">
        <v>177.31</v>
      </c>
    </row>
    <row r="620" spans="1:10" s="140" customFormat="1" ht="30" customHeight="1" thickBot="1">
      <c r="A620" s="141"/>
      <c r="B620" s="141"/>
      <c r="C620" s="141"/>
      <c r="D620" s="141"/>
      <c r="E620" s="141"/>
      <c r="F620" s="141"/>
      <c r="G620" s="141" t="s">
        <v>263</v>
      </c>
      <c r="H620" s="72">
        <v>110.2</v>
      </c>
      <c r="I620" s="141" t="s">
        <v>264</v>
      </c>
      <c r="J620" s="143">
        <v>19539.560000000001</v>
      </c>
    </row>
    <row r="621" spans="1:10" s="140" customFormat="1" ht="0.95" customHeight="1" thickTop="1">
      <c r="A621" s="73"/>
      <c r="B621" s="73"/>
      <c r="C621" s="73"/>
      <c r="D621" s="73"/>
      <c r="E621" s="73"/>
      <c r="F621" s="73"/>
      <c r="G621" s="73"/>
      <c r="H621" s="73"/>
      <c r="I621" s="73"/>
      <c r="J621" s="73"/>
    </row>
    <row r="622" spans="1:10" s="140" customFormat="1" ht="18" customHeight="1">
      <c r="A622" s="144" t="s">
        <v>198</v>
      </c>
      <c r="B622" s="146" t="s">
        <v>5</v>
      </c>
      <c r="C622" s="144" t="s">
        <v>6</v>
      </c>
      <c r="D622" s="144" t="s">
        <v>7</v>
      </c>
      <c r="E622" s="169" t="s">
        <v>228</v>
      </c>
      <c r="F622" s="169"/>
      <c r="G622" s="147" t="s">
        <v>8</v>
      </c>
      <c r="H622" s="146" t="s">
        <v>9</v>
      </c>
      <c r="I622" s="146" t="s">
        <v>10</v>
      </c>
      <c r="J622" s="146" t="s">
        <v>12</v>
      </c>
    </row>
    <row r="623" spans="1:10" s="140" customFormat="1" ht="26.1" customHeight="1">
      <c r="A623" s="145" t="s">
        <v>229</v>
      </c>
      <c r="B623" s="60" t="s">
        <v>199</v>
      </c>
      <c r="C623" s="145" t="s">
        <v>76</v>
      </c>
      <c r="D623" s="145" t="s">
        <v>200</v>
      </c>
      <c r="E623" s="170" t="s">
        <v>440</v>
      </c>
      <c r="F623" s="170"/>
      <c r="G623" s="61" t="s">
        <v>121</v>
      </c>
      <c r="H623" s="66">
        <v>1</v>
      </c>
      <c r="I623" s="62">
        <v>136.19</v>
      </c>
      <c r="J623" s="62">
        <v>136.19</v>
      </c>
    </row>
    <row r="624" spans="1:10" s="140" customFormat="1" ht="65.099999999999994" customHeight="1">
      <c r="A624" s="150" t="s">
        <v>305</v>
      </c>
      <c r="B624" s="67" t="s">
        <v>572</v>
      </c>
      <c r="C624" s="150" t="s">
        <v>76</v>
      </c>
      <c r="D624" s="150" t="s">
        <v>573</v>
      </c>
      <c r="E624" s="171" t="s">
        <v>447</v>
      </c>
      <c r="F624" s="171"/>
      <c r="G624" s="68" t="s">
        <v>448</v>
      </c>
      <c r="H624" s="70">
        <v>4.3700000000000003E-2</v>
      </c>
      <c r="I624" s="69">
        <v>148.5</v>
      </c>
      <c r="J624" s="69">
        <v>6.48</v>
      </c>
    </row>
    <row r="625" spans="1:10" s="140" customFormat="1" ht="65.099999999999994" customHeight="1">
      <c r="A625" s="150" t="s">
        <v>305</v>
      </c>
      <c r="B625" s="67" t="s">
        <v>574</v>
      </c>
      <c r="C625" s="150" t="s">
        <v>76</v>
      </c>
      <c r="D625" s="150" t="s">
        <v>575</v>
      </c>
      <c r="E625" s="171" t="s">
        <v>447</v>
      </c>
      <c r="F625" s="171"/>
      <c r="G625" s="68" t="s">
        <v>451</v>
      </c>
      <c r="H625" s="70">
        <v>0.1903</v>
      </c>
      <c r="I625" s="69">
        <v>64.89</v>
      </c>
      <c r="J625" s="69">
        <v>12.34</v>
      </c>
    </row>
    <row r="626" spans="1:10" s="140" customFormat="1" ht="24" customHeight="1">
      <c r="A626" s="150" t="s">
        <v>305</v>
      </c>
      <c r="B626" s="67" t="s">
        <v>475</v>
      </c>
      <c r="C626" s="150" t="s">
        <v>76</v>
      </c>
      <c r="D626" s="150" t="s">
        <v>476</v>
      </c>
      <c r="E626" s="171" t="s">
        <v>304</v>
      </c>
      <c r="F626" s="171"/>
      <c r="G626" s="68" t="s">
        <v>311</v>
      </c>
      <c r="H626" s="70">
        <v>6.8599999999999994E-2</v>
      </c>
      <c r="I626" s="69">
        <v>27.45</v>
      </c>
      <c r="J626" s="69">
        <v>1.88</v>
      </c>
    </row>
    <row r="627" spans="1:10" s="140" customFormat="1" ht="24" customHeight="1">
      <c r="A627" s="150" t="s">
        <v>305</v>
      </c>
      <c r="B627" s="67" t="s">
        <v>312</v>
      </c>
      <c r="C627" s="150" t="s">
        <v>76</v>
      </c>
      <c r="D627" s="150" t="s">
        <v>294</v>
      </c>
      <c r="E627" s="171" t="s">
        <v>304</v>
      </c>
      <c r="F627" s="171"/>
      <c r="G627" s="68" t="s">
        <v>311</v>
      </c>
      <c r="H627" s="70">
        <v>0.2059</v>
      </c>
      <c r="I627" s="69">
        <v>19.760000000000002</v>
      </c>
      <c r="J627" s="69">
        <v>4.0599999999999996</v>
      </c>
    </row>
    <row r="628" spans="1:10" s="140" customFormat="1" ht="26.1" customHeight="1">
      <c r="A628" s="151" t="s">
        <v>265</v>
      </c>
      <c r="B628" s="74" t="s">
        <v>578</v>
      </c>
      <c r="C628" s="151" t="s">
        <v>76</v>
      </c>
      <c r="D628" s="151" t="s">
        <v>579</v>
      </c>
      <c r="E628" s="173" t="s">
        <v>249</v>
      </c>
      <c r="F628" s="173"/>
      <c r="G628" s="75" t="s">
        <v>121</v>
      </c>
      <c r="H628" s="77">
        <v>1.1000000000000001</v>
      </c>
      <c r="I628" s="76">
        <v>101.3</v>
      </c>
      <c r="J628" s="76">
        <v>111.43</v>
      </c>
    </row>
    <row r="629" spans="1:10" s="140" customFormat="1">
      <c r="A629" s="149"/>
      <c r="B629" s="149"/>
      <c r="C629" s="149"/>
      <c r="D629" s="149"/>
      <c r="E629" s="149" t="s">
        <v>258</v>
      </c>
      <c r="F629" s="71">
        <v>11.16</v>
      </c>
      <c r="G629" s="149" t="s">
        <v>259</v>
      </c>
      <c r="H629" s="71">
        <v>0</v>
      </c>
      <c r="I629" s="149" t="s">
        <v>260</v>
      </c>
      <c r="J629" s="71">
        <v>11.16</v>
      </c>
    </row>
    <row r="630" spans="1:10" s="140" customFormat="1">
      <c r="A630" s="149"/>
      <c r="B630" s="149"/>
      <c r="C630" s="149"/>
      <c r="D630" s="149"/>
      <c r="E630" s="149" t="s">
        <v>261</v>
      </c>
      <c r="F630" s="71">
        <v>30.84</v>
      </c>
      <c r="G630" s="149"/>
      <c r="H630" s="172" t="s">
        <v>262</v>
      </c>
      <c r="I630" s="172"/>
      <c r="J630" s="71">
        <v>167.03</v>
      </c>
    </row>
    <row r="631" spans="1:10" s="140" customFormat="1" ht="30" customHeight="1" thickBot="1">
      <c r="A631" s="141"/>
      <c r="B631" s="141"/>
      <c r="C631" s="141"/>
      <c r="D631" s="141"/>
      <c r="E631" s="141"/>
      <c r="F631" s="141"/>
      <c r="G631" s="141" t="s">
        <v>263</v>
      </c>
      <c r="H631" s="72">
        <v>110.2</v>
      </c>
      <c r="I631" s="141" t="s">
        <v>264</v>
      </c>
      <c r="J631" s="143">
        <v>18406.7</v>
      </c>
    </row>
    <row r="632" spans="1:10" s="140" customFormat="1" ht="0.95" customHeight="1" thickTop="1">
      <c r="A632" s="73"/>
      <c r="B632" s="73"/>
      <c r="C632" s="73"/>
      <c r="D632" s="73"/>
      <c r="E632" s="73"/>
      <c r="F632" s="73"/>
      <c r="G632" s="73"/>
      <c r="H632" s="73"/>
      <c r="I632" s="73"/>
      <c r="J632" s="73"/>
    </row>
    <row r="633" spans="1:10" s="140" customFormat="1" ht="18" customHeight="1">
      <c r="A633" s="144" t="s">
        <v>201</v>
      </c>
      <c r="B633" s="146" t="s">
        <v>5</v>
      </c>
      <c r="C633" s="144" t="s">
        <v>6</v>
      </c>
      <c r="D633" s="144" t="s">
        <v>7</v>
      </c>
      <c r="E633" s="169" t="s">
        <v>228</v>
      </c>
      <c r="F633" s="169"/>
      <c r="G633" s="147" t="s">
        <v>8</v>
      </c>
      <c r="H633" s="146" t="s">
        <v>9</v>
      </c>
      <c r="I633" s="146" t="s">
        <v>10</v>
      </c>
      <c r="J633" s="146" t="s">
        <v>12</v>
      </c>
    </row>
    <row r="634" spans="1:10" s="140" customFormat="1" ht="26.1" customHeight="1">
      <c r="A634" s="145" t="s">
        <v>229</v>
      </c>
      <c r="B634" s="60" t="s">
        <v>202</v>
      </c>
      <c r="C634" s="145" t="s">
        <v>76</v>
      </c>
      <c r="D634" s="145" t="s">
        <v>203</v>
      </c>
      <c r="E634" s="170" t="s">
        <v>440</v>
      </c>
      <c r="F634" s="170"/>
      <c r="G634" s="61" t="s">
        <v>103</v>
      </c>
      <c r="H634" s="66">
        <v>1</v>
      </c>
      <c r="I634" s="62">
        <v>69.52</v>
      </c>
      <c r="J634" s="62">
        <v>69.52</v>
      </c>
    </row>
    <row r="635" spans="1:10" s="140" customFormat="1" ht="24" customHeight="1">
      <c r="A635" s="150" t="s">
        <v>305</v>
      </c>
      <c r="B635" s="67" t="s">
        <v>475</v>
      </c>
      <c r="C635" s="150" t="s">
        <v>76</v>
      </c>
      <c r="D635" s="150" t="s">
        <v>476</v>
      </c>
      <c r="E635" s="171" t="s">
        <v>304</v>
      </c>
      <c r="F635" s="171"/>
      <c r="G635" s="68" t="s">
        <v>311</v>
      </c>
      <c r="H635" s="70">
        <v>0.35449999999999998</v>
      </c>
      <c r="I635" s="69">
        <v>27.45</v>
      </c>
      <c r="J635" s="69">
        <v>9.73</v>
      </c>
    </row>
    <row r="636" spans="1:10" s="140" customFormat="1" ht="24" customHeight="1">
      <c r="A636" s="150" t="s">
        <v>305</v>
      </c>
      <c r="B636" s="67" t="s">
        <v>312</v>
      </c>
      <c r="C636" s="150" t="s">
        <v>76</v>
      </c>
      <c r="D636" s="150" t="s">
        <v>294</v>
      </c>
      <c r="E636" s="171" t="s">
        <v>304</v>
      </c>
      <c r="F636" s="171"/>
      <c r="G636" s="68" t="s">
        <v>311</v>
      </c>
      <c r="H636" s="70">
        <v>0.35449999999999998</v>
      </c>
      <c r="I636" s="69">
        <v>19.760000000000002</v>
      </c>
      <c r="J636" s="69">
        <v>7</v>
      </c>
    </row>
    <row r="637" spans="1:10" s="140" customFormat="1" ht="26.1" customHeight="1">
      <c r="A637" s="150" t="s">
        <v>305</v>
      </c>
      <c r="B637" s="67" t="s">
        <v>580</v>
      </c>
      <c r="C637" s="150" t="s">
        <v>76</v>
      </c>
      <c r="D637" s="150" t="s">
        <v>581</v>
      </c>
      <c r="E637" s="171" t="s">
        <v>304</v>
      </c>
      <c r="F637" s="171"/>
      <c r="G637" s="68" t="s">
        <v>121</v>
      </c>
      <c r="H637" s="70">
        <v>2.7000000000000001E-3</v>
      </c>
      <c r="I637" s="69">
        <v>653.04</v>
      </c>
      <c r="J637" s="69">
        <v>1.76</v>
      </c>
    </row>
    <row r="638" spans="1:10" s="140" customFormat="1" ht="26.1" customHeight="1">
      <c r="A638" s="151" t="s">
        <v>265</v>
      </c>
      <c r="B638" s="74" t="s">
        <v>582</v>
      </c>
      <c r="C638" s="151" t="s">
        <v>76</v>
      </c>
      <c r="D638" s="151" t="s">
        <v>583</v>
      </c>
      <c r="E638" s="173" t="s">
        <v>249</v>
      </c>
      <c r="F638" s="173"/>
      <c r="G638" s="75" t="s">
        <v>103</v>
      </c>
      <c r="H638" s="77">
        <v>1.03</v>
      </c>
      <c r="I638" s="76">
        <v>49.55</v>
      </c>
      <c r="J638" s="76">
        <v>51.03</v>
      </c>
    </row>
    <row r="639" spans="1:10" s="140" customFormat="1">
      <c r="A639" s="149"/>
      <c r="B639" s="149"/>
      <c r="C639" s="149"/>
      <c r="D639" s="149"/>
      <c r="E639" s="149" t="s">
        <v>258</v>
      </c>
      <c r="F639" s="71">
        <v>13.12</v>
      </c>
      <c r="G639" s="149" t="s">
        <v>259</v>
      </c>
      <c r="H639" s="71">
        <v>0</v>
      </c>
      <c r="I639" s="149" t="s">
        <v>260</v>
      </c>
      <c r="J639" s="71">
        <v>13.12</v>
      </c>
    </row>
    <row r="640" spans="1:10" s="140" customFormat="1">
      <c r="A640" s="149"/>
      <c r="B640" s="149"/>
      <c r="C640" s="149"/>
      <c r="D640" s="149"/>
      <c r="E640" s="149" t="s">
        <v>261</v>
      </c>
      <c r="F640" s="71">
        <v>15.74</v>
      </c>
      <c r="G640" s="149"/>
      <c r="H640" s="172" t="s">
        <v>262</v>
      </c>
      <c r="I640" s="172"/>
      <c r="J640" s="71">
        <v>85.26</v>
      </c>
    </row>
    <row r="641" spans="1:10" s="140" customFormat="1" ht="30" customHeight="1" thickBot="1">
      <c r="A641" s="141"/>
      <c r="B641" s="141"/>
      <c r="C641" s="141"/>
      <c r="D641" s="141"/>
      <c r="E641" s="141"/>
      <c r="F641" s="141"/>
      <c r="G641" s="141" t="s">
        <v>263</v>
      </c>
      <c r="H641" s="72">
        <v>480</v>
      </c>
      <c r="I641" s="141" t="s">
        <v>264</v>
      </c>
      <c r="J641" s="143">
        <v>40924.800000000003</v>
      </c>
    </row>
    <row r="642" spans="1:10" s="140" customFormat="1" ht="0.95" customHeight="1" thickTop="1">
      <c r="A642" s="73"/>
      <c r="B642" s="73"/>
      <c r="C642" s="73"/>
      <c r="D642" s="73"/>
      <c r="E642" s="73"/>
      <c r="F642" s="73"/>
      <c r="G642" s="73"/>
      <c r="H642" s="73"/>
      <c r="I642" s="73"/>
      <c r="J642" s="73"/>
    </row>
    <row r="643" spans="1:10" s="140" customFormat="1" ht="18" customHeight="1">
      <c r="A643" s="144" t="s">
        <v>204</v>
      </c>
      <c r="B643" s="146" t="s">
        <v>5</v>
      </c>
      <c r="C643" s="144" t="s">
        <v>6</v>
      </c>
      <c r="D643" s="144" t="s">
        <v>7</v>
      </c>
      <c r="E643" s="169" t="s">
        <v>228</v>
      </c>
      <c r="F643" s="169"/>
      <c r="G643" s="147" t="s">
        <v>8</v>
      </c>
      <c r="H643" s="146" t="s">
        <v>9</v>
      </c>
      <c r="I643" s="146" t="s">
        <v>10</v>
      </c>
      <c r="J643" s="146" t="s">
        <v>12</v>
      </c>
    </row>
    <row r="644" spans="1:10" s="140" customFormat="1" ht="24" customHeight="1">
      <c r="A644" s="145" t="s">
        <v>229</v>
      </c>
      <c r="B644" s="60" t="s">
        <v>205</v>
      </c>
      <c r="C644" s="145" t="s">
        <v>86</v>
      </c>
      <c r="D644" s="145" t="s">
        <v>206</v>
      </c>
      <c r="E644" s="170" t="s">
        <v>584</v>
      </c>
      <c r="F644" s="170"/>
      <c r="G644" s="61" t="s">
        <v>103</v>
      </c>
      <c r="H644" s="66">
        <v>1</v>
      </c>
      <c r="I644" s="62">
        <v>987.08</v>
      </c>
      <c r="J644" s="62">
        <v>987.08</v>
      </c>
    </row>
    <row r="645" spans="1:10" s="140" customFormat="1" ht="26.1" customHeight="1">
      <c r="A645" s="150" t="s">
        <v>305</v>
      </c>
      <c r="B645" s="67" t="s">
        <v>585</v>
      </c>
      <c r="C645" s="150" t="s">
        <v>86</v>
      </c>
      <c r="D645" s="150" t="s">
        <v>586</v>
      </c>
      <c r="E645" s="171" t="s">
        <v>334</v>
      </c>
      <c r="F645" s="171"/>
      <c r="G645" s="68" t="s">
        <v>81</v>
      </c>
      <c r="H645" s="70">
        <v>5.5</v>
      </c>
      <c r="I645" s="69">
        <v>76.73</v>
      </c>
      <c r="J645" s="69">
        <v>422.01</v>
      </c>
    </row>
    <row r="646" spans="1:10" s="140" customFormat="1" ht="26.1" customHeight="1">
      <c r="A646" s="150" t="s">
        <v>305</v>
      </c>
      <c r="B646" s="67" t="s">
        <v>587</v>
      </c>
      <c r="C646" s="150" t="s">
        <v>86</v>
      </c>
      <c r="D646" s="150" t="s">
        <v>588</v>
      </c>
      <c r="E646" s="171" t="s">
        <v>589</v>
      </c>
      <c r="F646" s="171"/>
      <c r="G646" s="68" t="s">
        <v>155</v>
      </c>
      <c r="H646" s="70">
        <v>1.3</v>
      </c>
      <c r="I646" s="69">
        <v>12.3</v>
      </c>
      <c r="J646" s="69">
        <v>15.99</v>
      </c>
    </row>
    <row r="647" spans="1:10" s="140" customFormat="1" ht="24" customHeight="1">
      <c r="A647" s="150" t="s">
        <v>305</v>
      </c>
      <c r="B647" s="67" t="s">
        <v>590</v>
      </c>
      <c r="C647" s="150" t="s">
        <v>86</v>
      </c>
      <c r="D647" s="150" t="s">
        <v>591</v>
      </c>
      <c r="E647" s="171" t="s">
        <v>592</v>
      </c>
      <c r="F647" s="171"/>
      <c r="G647" s="68" t="s">
        <v>121</v>
      </c>
      <c r="H647" s="70">
        <v>1.67</v>
      </c>
      <c r="I647" s="69">
        <v>47.37</v>
      </c>
      <c r="J647" s="69">
        <v>79.099999999999994</v>
      </c>
    </row>
    <row r="648" spans="1:10" s="140" customFormat="1" ht="24" customHeight="1">
      <c r="A648" s="150" t="s">
        <v>305</v>
      </c>
      <c r="B648" s="67" t="s">
        <v>593</v>
      </c>
      <c r="C648" s="150" t="s">
        <v>86</v>
      </c>
      <c r="D648" s="150" t="s">
        <v>594</v>
      </c>
      <c r="E648" s="171" t="s">
        <v>592</v>
      </c>
      <c r="F648" s="171"/>
      <c r="G648" s="68" t="s">
        <v>81</v>
      </c>
      <c r="H648" s="70">
        <v>1.3</v>
      </c>
      <c r="I648" s="69">
        <v>5.21</v>
      </c>
      <c r="J648" s="69">
        <v>6.77</v>
      </c>
    </row>
    <row r="649" spans="1:10" s="140" customFormat="1" ht="26.1" customHeight="1">
      <c r="A649" s="150" t="s">
        <v>305</v>
      </c>
      <c r="B649" s="67" t="s">
        <v>595</v>
      </c>
      <c r="C649" s="150" t="s">
        <v>86</v>
      </c>
      <c r="D649" s="150" t="s">
        <v>596</v>
      </c>
      <c r="E649" s="171" t="s">
        <v>597</v>
      </c>
      <c r="F649" s="171"/>
      <c r="G649" s="68" t="s">
        <v>121</v>
      </c>
      <c r="H649" s="70">
        <v>0.69</v>
      </c>
      <c r="I649" s="69">
        <v>671.33</v>
      </c>
      <c r="J649" s="69">
        <v>463.21</v>
      </c>
    </row>
    <row r="650" spans="1:10" s="140" customFormat="1">
      <c r="A650" s="149"/>
      <c r="B650" s="149"/>
      <c r="C650" s="149"/>
      <c r="D650" s="149"/>
      <c r="E650" s="149" t="s">
        <v>258</v>
      </c>
      <c r="F650" s="71">
        <v>497.96</v>
      </c>
      <c r="G650" s="149" t="s">
        <v>259</v>
      </c>
      <c r="H650" s="71">
        <v>0</v>
      </c>
      <c r="I650" s="149" t="s">
        <v>260</v>
      </c>
      <c r="J650" s="71">
        <v>497.96</v>
      </c>
    </row>
    <row r="651" spans="1:10" s="140" customFormat="1">
      <c r="A651" s="149"/>
      <c r="B651" s="149"/>
      <c r="C651" s="149"/>
      <c r="D651" s="149"/>
      <c r="E651" s="149" t="s">
        <v>261</v>
      </c>
      <c r="F651" s="71">
        <v>223.57</v>
      </c>
      <c r="G651" s="149"/>
      <c r="H651" s="172" t="s">
        <v>262</v>
      </c>
      <c r="I651" s="172"/>
      <c r="J651" s="71">
        <v>1210.6500000000001</v>
      </c>
    </row>
    <row r="652" spans="1:10" s="140" customFormat="1" ht="30" customHeight="1" thickBot="1">
      <c r="A652" s="141"/>
      <c r="B652" s="141"/>
      <c r="C652" s="141"/>
      <c r="D652" s="141"/>
      <c r="E652" s="141"/>
      <c r="F652" s="141"/>
      <c r="G652" s="141" t="s">
        <v>263</v>
      </c>
      <c r="H652" s="72">
        <v>52</v>
      </c>
      <c r="I652" s="141" t="s">
        <v>264</v>
      </c>
      <c r="J652" s="143">
        <v>62953.8</v>
      </c>
    </row>
    <row r="653" spans="1:10" s="140" customFormat="1" ht="0.95" customHeight="1" thickTop="1">
      <c r="A653" s="73"/>
      <c r="B653" s="73"/>
      <c r="C653" s="73"/>
      <c r="D653" s="73"/>
      <c r="E653" s="73"/>
      <c r="F653" s="73"/>
      <c r="G653" s="73"/>
      <c r="H653" s="73"/>
      <c r="I653" s="73"/>
      <c r="J653" s="73"/>
    </row>
    <row r="654" spans="1:10" s="140" customFormat="1" ht="18" customHeight="1">
      <c r="A654" s="144" t="s">
        <v>207</v>
      </c>
      <c r="B654" s="146" t="s">
        <v>5</v>
      </c>
      <c r="C654" s="144" t="s">
        <v>6</v>
      </c>
      <c r="D654" s="144" t="s">
        <v>7</v>
      </c>
      <c r="E654" s="169" t="s">
        <v>228</v>
      </c>
      <c r="F654" s="169"/>
      <c r="G654" s="147" t="s">
        <v>8</v>
      </c>
      <c r="H654" s="146" t="s">
        <v>9</v>
      </c>
      <c r="I654" s="146" t="s">
        <v>10</v>
      </c>
      <c r="J654" s="146" t="s">
        <v>12</v>
      </c>
    </row>
    <row r="655" spans="1:10" s="140" customFormat="1" ht="24" customHeight="1">
      <c r="A655" s="145" t="s">
        <v>229</v>
      </c>
      <c r="B655" s="60" t="s">
        <v>208</v>
      </c>
      <c r="C655" s="145" t="s">
        <v>86</v>
      </c>
      <c r="D655" s="145" t="s">
        <v>209</v>
      </c>
      <c r="E655" s="170" t="s">
        <v>598</v>
      </c>
      <c r="F655" s="170"/>
      <c r="G655" s="61" t="s">
        <v>121</v>
      </c>
      <c r="H655" s="66">
        <v>1</v>
      </c>
      <c r="I655" s="62">
        <v>47.37</v>
      </c>
      <c r="J655" s="62">
        <v>47.37</v>
      </c>
    </row>
    <row r="656" spans="1:10" s="140" customFormat="1" ht="24" customHeight="1">
      <c r="A656" s="151" t="s">
        <v>265</v>
      </c>
      <c r="B656" s="74" t="s">
        <v>314</v>
      </c>
      <c r="C656" s="151" t="s">
        <v>86</v>
      </c>
      <c r="D656" s="151" t="s">
        <v>315</v>
      </c>
      <c r="E656" s="173" t="s">
        <v>241</v>
      </c>
      <c r="F656" s="173"/>
      <c r="G656" s="75" t="s">
        <v>311</v>
      </c>
      <c r="H656" s="77">
        <v>3</v>
      </c>
      <c r="I656" s="76">
        <v>15.79</v>
      </c>
      <c r="J656" s="76">
        <v>47.37</v>
      </c>
    </row>
    <row r="657" spans="1:10" s="140" customFormat="1">
      <c r="A657" s="149"/>
      <c r="B657" s="149"/>
      <c r="C657" s="149"/>
      <c r="D657" s="149"/>
      <c r="E657" s="149" t="s">
        <v>258</v>
      </c>
      <c r="F657" s="71">
        <v>47.37</v>
      </c>
      <c r="G657" s="149" t="s">
        <v>259</v>
      </c>
      <c r="H657" s="71">
        <v>0</v>
      </c>
      <c r="I657" s="149" t="s">
        <v>260</v>
      </c>
      <c r="J657" s="71">
        <v>47.37</v>
      </c>
    </row>
    <row r="658" spans="1:10" s="140" customFormat="1">
      <c r="A658" s="149"/>
      <c r="B658" s="149"/>
      <c r="C658" s="149"/>
      <c r="D658" s="149"/>
      <c r="E658" s="149" t="s">
        <v>261</v>
      </c>
      <c r="F658" s="71">
        <v>10.72</v>
      </c>
      <c r="G658" s="149"/>
      <c r="H658" s="172" t="s">
        <v>262</v>
      </c>
      <c r="I658" s="172"/>
      <c r="J658" s="71">
        <v>58.09</v>
      </c>
    </row>
    <row r="659" spans="1:10" s="140" customFormat="1" ht="30" customHeight="1" thickBot="1">
      <c r="A659" s="141"/>
      <c r="B659" s="141"/>
      <c r="C659" s="141"/>
      <c r="D659" s="141"/>
      <c r="E659" s="141"/>
      <c r="F659" s="141"/>
      <c r="G659" s="141" t="s">
        <v>263</v>
      </c>
      <c r="H659" s="72">
        <v>4.32</v>
      </c>
      <c r="I659" s="141" t="s">
        <v>264</v>
      </c>
      <c r="J659" s="143">
        <v>250.94</v>
      </c>
    </row>
    <row r="660" spans="1:10" s="140" customFormat="1" ht="0.95" customHeight="1" thickTop="1">
      <c r="A660" s="73"/>
      <c r="B660" s="73"/>
      <c r="C660" s="73"/>
      <c r="D660" s="73"/>
      <c r="E660" s="73"/>
      <c r="F660" s="73"/>
      <c r="G660" s="73"/>
      <c r="H660" s="73"/>
      <c r="I660" s="73"/>
      <c r="J660" s="73"/>
    </row>
    <row r="661" spans="1:10" s="140" customFormat="1" ht="18" customHeight="1">
      <c r="A661" s="144" t="s">
        <v>210</v>
      </c>
      <c r="B661" s="146" t="s">
        <v>5</v>
      </c>
      <c r="C661" s="144" t="s">
        <v>6</v>
      </c>
      <c r="D661" s="144" t="s">
        <v>7</v>
      </c>
      <c r="E661" s="169" t="s">
        <v>228</v>
      </c>
      <c r="F661" s="169"/>
      <c r="G661" s="147" t="s">
        <v>8</v>
      </c>
      <c r="H661" s="146" t="s">
        <v>9</v>
      </c>
      <c r="I661" s="146" t="s">
        <v>10</v>
      </c>
      <c r="J661" s="146" t="s">
        <v>12</v>
      </c>
    </row>
    <row r="662" spans="1:10" s="140" customFormat="1" ht="24" customHeight="1">
      <c r="A662" s="145" t="s">
        <v>229</v>
      </c>
      <c r="B662" s="60" t="s">
        <v>211</v>
      </c>
      <c r="C662" s="145" t="s">
        <v>86</v>
      </c>
      <c r="D662" s="145" t="s">
        <v>212</v>
      </c>
      <c r="E662" s="170" t="s">
        <v>599</v>
      </c>
      <c r="F662" s="170"/>
      <c r="G662" s="61" t="s">
        <v>103</v>
      </c>
      <c r="H662" s="66">
        <v>1</v>
      </c>
      <c r="I662" s="62">
        <v>33.93</v>
      </c>
      <c r="J662" s="62">
        <v>33.93</v>
      </c>
    </row>
    <row r="663" spans="1:10" s="140" customFormat="1" ht="24" customHeight="1">
      <c r="A663" s="151" t="s">
        <v>265</v>
      </c>
      <c r="B663" s="74" t="s">
        <v>339</v>
      </c>
      <c r="C663" s="151" t="s">
        <v>86</v>
      </c>
      <c r="D663" s="151" t="s">
        <v>340</v>
      </c>
      <c r="E663" s="173" t="s">
        <v>241</v>
      </c>
      <c r="F663" s="173"/>
      <c r="G663" s="75" t="s">
        <v>311</v>
      </c>
      <c r="H663" s="77">
        <v>0.35</v>
      </c>
      <c r="I663" s="76">
        <v>15.79</v>
      </c>
      <c r="J663" s="76">
        <v>5.52</v>
      </c>
    </row>
    <row r="664" spans="1:10" s="140" customFormat="1" ht="24" customHeight="1">
      <c r="A664" s="151" t="s">
        <v>265</v>
      </c>
      <c r="B664" s="74" t="s">
        <v>600</v>
      </c>
      <c r="C664" s="151" t="s">
        <v>86</v>
      </c>
      <c r="D664" s="151" t="s">
        <v>601</v>
      </c>
      <c r="E664" s="173" t="s">
        <v>241</v>
      </c>
      <c r="F664" s="173"/>
      <c r="G664" s="75" t="s">
        <v>311</v>
      </c>
      <c r="H664" s="77">
        <v>0.35</v>
      </c>
      <c r="I664" s="76">
        <v>22.51</v>
      </c>
      <c r="J664" s="76">
        <v>7.87</v>
      </c>
    </row>
    <row r="665" spans="1:10" s="140" customFormat="1" ht="26.1" customHeight="1">
      <c r="A665" s="151" t="s">
        <v>265</v>
      </c>
      <c r="B665" s="74" t="s">
        <v>602</v>
      </c>
      <c r="C665" s="151" t="s">
        <v>86</v>
      </c>
      <c r="D665" s="151" t="s">
        <v>603</v>
      </c>
      <c r="E665" s="173" t="s">
        <v>249</v>
      </c>
      <c r="F665" s="173"/>
      <c r="G665" s="75" t="s">
        <v>88</v>
      </c>
      <c r="H665" s="77">
        <v>0.2</v>
      </c>
      <c r="I665" s="76">
        <v>101.31</v>
      </c>
      <c r="J665" s="76">
        <v>20.260000000000002</v>
      </c>
    </row>
    <row r="666" spans="1:10" s="140" customFormat="1" ht="26.1" customHeight="1">
      <c r="A666" s="151" t="s">
        <v>265</v>
      </c>
      <c r="B666" s="74" t="s">
        <v>604</v>
      </c>
      <c r="C666" s="151" t="s">
        <v>86</v>
      </c>
      <c r="D666" s="151" t="s">
        <v>605</v>
      </c>
      <c r="E666" s="173" t="s">
        <v>249</v>
      </c>
      <c r="F666" s="173"/>
      <c r="G666" s="75" t="s">
        <v>88</v>
      </c>
      <c r="H666" s="77">
        <v>0.2</v>
      </c>
      <c r="I666" s="76">
        <v>1.4</v>
      </c>
      <c r="J666" s="76">
        <v>0.28000000000000003</v>
      </c>
    </row>
    <row r="667" spans="1:10" s="140" customFormat="1">
      <c r="A667" s="149"/>
      <c r="B667" s="149"/>
      <c r="C667" s="149"/>
      <c r="D667" s="149"/>
      <c r="E667" s="149" t="s">
        <v>258</v>
      </c>
      <c r="F667" s="71">
        <v>13.39</v>
      </c>
      <c r="G667" s="149" t="s">
        <v>259</v>
      </c>
      <c r="H667" s="71">
        <v>0</v>
      </c>
      <c r="I667" s="149" t="s">
        <v>260</v>
      </c>
      <c r="J667" s="71">
        <v>13.39</v>
      </c>
    </row>
    <row r="668" spans="1:10" s="140" customFormat="1">
      <c r="A668" s="149"/>
      <c r="B668" s="149"/>
      <c r="C668" s="149"/>
      <c r="D668" s="149"/>
      <c r="E668" s="149" t="s">
        <v>261</v>
      </c>
      <c r="F668" s="71">
        <v>7.68</v>
      </c>
      <c r="G668" s="149"/>
      <c r="H668" s="172" t="s">
        <v>262</v>
      </c>
      <c r="I668" s="172"/>
      <c r="J668" s="71">
        <v>41.61</v>
      </c>
    </row>
    <row r="669" spans="1:10" s="140" customFormat="1" ht="30" customHeight="1" thickBot="1">
      <c r="A669" s="141"/>
      <c r="B669" s="141"/>
      <c r="C669" s="141"/>
      <c r="D669" s="141"/>
      <c r="E669" s="141"/>
      <c r="F669" s="141"/>
      <c r="G669" s="141" t="s">
        <v>263</v>
      </c>
      <c r="H669" s="72">
        <v>60.9</v>
      </c>
      <c r="I669" s="141" t="s">
        <v>264</v>
      </c>
      <c r="J669" s="143">
        <v>2534.04</v>
      </c>
    </row>
    <row r="670" spans="1:10" s="140" customFormat="1" ht="0.95" customHeight="1" thickTop="1">
      <c r="A670" s="73"/>
      <c r="B670" s="73"/>
      <c r="C670" s="73"/>
      <c r="D670" s="73"/>
      <c r="E670" s="73"/>
      <c r="F670" s="73"/>
      <c r="G670" s="73"/>
      <c r="H670" s="73"/>
      <c r="I670" s="73"/>
      <c r="J670" s="73"/>
    </row>
    <row r="671" spans="1:10" s="140" customFormat="1" ht="18" customHeight="1">
      <c r="A671" s="144" t="s">
        <v>213</v>
      </c>
      <c r="B671" s="146" t="s">
        <v>5</v>
      </c>
      <c r="C671" s="144" t="s">
        <v>6</v>
      </c>
      <c r="D671" s="144" t="s">
        <v>7</v>
      </c>
      <c r="E671" s="169" t="s">
        <v>228</v>
      </c>
      <c r="F671" s="169"/>
      <c r="G671" s="147" t="s">
        <v>8</v>
      </c>
      <c r="H671" s="146" t="s">
        <v>9</v>
      </c>
      <c r="I671" s="146" t="s">
        <v>10</v>
      </c>
      <c r="J671" s="146" t="s">
        <v>12</v>
      </c>
    </row>
    <row r="672" spans="1:10" s="140" customFormat="1" ht="24" customHeight="1">
      <c r="A672" s="145" t="s">
        <v>229</v>
      </c>
      <c r="B672" s="60" t="s">
        <v>214</v>
      </c>
      <c r="C672" s="145" t="s">
        <v>86</v>
      </c>
      <c r="D672" s="145" t="s">
        <v>215</v>
      </c>
      <c r="E672" s="170" t="s">
        <v>606</v>
      </c>
      <c r="F672" s="170"/>
      <c r="G672" s="61" t="s">
        <v>121</v>
      </c>
      <c r="H672" s="66">
        <v>1</v>
      </c>
      <c r="I672" s="62">
        <v>47.37</v>
      </c>
      <c r="J672" s="62">
        <v>47.37</v>
      </c>
    </row>
    <row r="673" spans="1:10" s="140" customFormat="1" ht="24" customHeight="1">
      <c r="A673" s="151" t="s">
        <v>265</v>
      </c>
      <c r="B673" s="74" t="s">
        <v>314</v>
      </c>
      <c r="C673" s="151" t="s">
        <v>86</v>
      </c>
      <c r="D673" s="151" t="s">
        <v>315</v>
      </c>
      <c r="E673" s="173" t="s">
        <v>241</v>
      </c>
      <c r="F673" s="173"/>
      <c r="G673" s="75" t="s">
        <v>311</v>
      </c>
      <c r="H673" s="77">
        <v>3</v>
      </c>
      <c r="I673" s="76">
        <v>15.79</v>
      </c>
      <c r="J673" s="76">
        <v>47.37</v>
      </c>
    </row>
    <row r="674" spans="1:10" s="140" customFormat="1">
      <c r="A674" s="149"/>
      <c r="B674" s="149"/>
      <c r="C674" s="149"/>
      <c r="D674" s="149"/>
      <c r="E674" s="149" t="s">
        <v>258</v>
      </c>
      <c r="F674" s="71">
        <v>47.37</v>
      </c>
      <c r="G674" s="149" t="s">
        <v>259</v>
      </c>
      <c r="H674" s="71">
        <v>0</v>
      </c>
      <c r="I674" s="149" t="s">
        <v>260</v>
      </c>
      <c r="J674" s="71">
        <v>47.37</v>
      </c>
    </row>
    <row r="675" spans="1:10" s="140" customFormat="1">
      <c r="A675" s="149"/>
      <c r="B675" s="149"/>
      <c r="C675" s="149"/>
      <c r="D675" s="149"/>
      <c r="E675" s="149" t="s">
        <v>261</v>
      </c>
      <c r="F675" s="71">
        <v>10.72</v>
      </c>
      <c r="G675" s="149"/>
      <c r="H675" s="172" t="s">
        <v>262</v>
      </c>
      <c r="I675" s="172"/>
      <c r="J675" s="71">
        <v>58.09</v>
      </c>
    </row>
    <row r="676" spans="1:10" s="140" customFormat="1" ht="30" customHeight="1" thickBot="1">
      <c r="A676" s="141"/>
      <c r="B676" s="141"/>
      <c r="C676" s="141"/>
      <c r="D676" s="141"/>
      <c r="E676" s="141"/>
      <c r="F676" s="141"/>
      <c r="G676" s="141" t="s">
        <v>263</v>
      </c>
      <c r="H676" s="72">
        <v>3.9430000000000001</v>
      </c>
      <c r="I676" s="141" t="s">
        <v>264</v>
      </c>
      <c r="J676" s="143">
        <v>229.04</v>
      </c>
    </row>
    <row r="677" spans="1:10" s="140" customFormat="1" ht="0.95" customHeight="1" thickTop="1">
      <c r="A677" s="73"/>
      <c r="B677" s="73"/>
      <c r="C677" s="73"/>
      <c r="D677" s="73"/>
      <c r="E677" s="73"/>
      <c r="F677" s="73"/>
      <c r="G677" s="73"/>
      <c r="H677" s="73"/>
      <c r="I677" s="73"/>
      <c r="J677" s="73"/>
    </row>
    <row r="678" spans="1:10" s="140" customFormat="1" ht="24" customHeight="1">
      <c r="A678" s="148" t="s">
        <v>216</v>
      </c>
      <c r="B678" s="148"/>
      <c r="C678" s="148"/>
      <c r="D678" s="148" t="s">
        <v>217</v>
      </c>
      <c r="E678" s="148"/>
      <c r="F678" s="168"/>
      <c r="G678" s="168"/>
      <c r="H678" s="58"/>
      <c r="I678" s="148"/>
      <c r="J678" s="59">
        <v>81223.199999999997</v>
      </c>
    </row>
    <row r="679" spans="1:10" s="140" customFormat="1" ht="18" customHeight="1">
      <c r="A679" s="144" t="s">
        <v>218</v>
      </c>
      <c r="B679" s="146" t="s">
        <v>5</v>
      </c>
      <c r="C679" s="144" t="s">
        <v>6</v>
      </c>
      <c r="D679" s="144" t="s">
        <v>7</v>
      </c>
      <c r="E679" s="169" t="s">
        <v>228</v>
      </c>
      <c r="F679" s="169"/>
      <c r="G679" s="147" t="s">
        <v>8</v>
      </c>
      <c r="H679" s="146" t="s">
        <v>9</v>
      </c>
      <c r="I679" s="146" t="s">
        <v>10</v>
      </c>
      <c r="J679" s="146" t="s">
        <v>12</v>
      </c>
    </row>
    <row r="680" spans="1:10" s="140" customFormat="1" ht="26.1" customHeight="1">
      <c r="A680" s="145" t="s">
        <v>229</v>
      </c>
      <c r="B680" s="60" t="s">
        <v>219</v>
      </c>
      <c r="C680" s="145" t="s">
        <v>76</v>
      </c>
      <c r="D680" s="145" t="s">
        <v>220</v>
      </c>
      <c r="E680" s="170" t="s">
        <v>607</v>
      </c>
      <c r="F680" s="170"/>
      <c r="G680" s="61" t="s">
        <v>81</v>
      </c>
      <c r="H680" s="66">
        <v>1</v>
      </c>
      <c r="I680" s="62">
        <v>19.03</v>
      </c>
      <c r="J680" s="62">
        <v>19.03</v>
      </c>
    </row>
    <row r="681" spans="1:10" s="140" customFormat="1" ht="24" customHeight="1">
      <c r="A681" s="150" t="s">
        <v>305</v>
      </c>
      <c r="B681" s="67" t="s">
        <v>312</v>
      </c>
      <c r="C681" s="150" t="s">
        <v>76</v>
      </c>
      <c r="D681" s="150" t="s">
        <v>294</v>
      </c>
      <c r="E681" s="171" t="s">
        <v>304</v>
      </c>
      <c r="F681" s="171"/>
      <c r="G681" s="68" t="s">
        <v>311</v>
      </c>
      <c r="H681" s="70">
        <v>0.15640000000000001</v>
      </c>
      <c r="I681" s="69">
        <v>19.760000000000002</v>
      </c>
      <c r="J681" s="69">
        <v>3.09</v>
      </c>
    </row>
    <row r="682" spans="1:10" s="140" customFormat="1" ht="24" customHeight="1">
      <c r="A682" s="150" t="s">
        <v>305</v>
      </c>
      <c r="B682" s="67" t="s">
        <v>608</v>
      </c>
      <c r="C682" s="150" t="s">
        <v>76</v>
      </c>
      <c r="D682" s="150" t="s">
        <v>609</v>
      </c>
      <c r="E682" s="171" t="s">
        <v>304</v>
      </c>
      <c r="F682" s="171"/>
      <c r="G682" s="68" t="s">
        <v>311</v>
      </c>
      <c r="H682" s="70">
        <v>3.9100000000000003E-2</v>
      </c>
      <c r="I682" s="69">
        <v>24.24</v>
      </c>
      <c r="J682" s="69">
        <v>0.94</v>
      </c>
    </row>
    <row r="683" spans="1:10" s="140" customFormat="1" ht="26.1" customHeight="1">
      <c r="A683" s="151" t="s">
        <v>265</v>
      </c>
      <c r="B683" s="74" t="s">
        <v>610</v>
      </c>
      <c r="C683" s="151" t="s">
        <v>76</v>
      </c>
      <c r="D683" s="151" t="s">
        <v>611</v>
      </c>
      <c r="E683" s="173" t="s">
        <v>249</v>
      </c>
      <c r="F683" s="173"/>
      <c r="G683" s="75" t="s">
        <v>81</v>
      </c>
      <c r="H683" s="77">
        <v>1</v>
      </c>
      <c r="I683" s="76">
        <v>15</v>
      </c>
      <c r="J683" s="76">
        <v>15</v>
      </c>
    </row>
    <row r="684" spans="1:10" s="140" customFormat="1">
      <c r="A684" s="149"/>
      <c r="B684" s="149"/>
      <c r="C684" s="149"/>
      <c r="D684" s="149"/>
      <c r="E684" s="149" t="s">
        <v>258</v>
      </c>
      <c r="F684" s="71">
        <v>2.95</v>
      </c>
      <c r="G684" s="149" t="s">
        <v>259</v>
      </c>
      <c r="H684" s="71">
        <v>0</v>
      </c>
      <c r="I684" s="149" t="s">
        <v>260</v>
      </c>
      <c r="J684" s="71">
        <v>2.95</v>
      </c>
    </row>
    <row r="685" spans="1:10" s="140" customFormat="1">
      <c r="A685" s="149"/>
      <c r="B685" s="149"/>
      <c r="C685" s="149"/>
      <c r="D685" s="149"/>
      <c r="E685" s="149" t="s">
        <v>261</v>
      </c>
      <c r="F685" s="71">
        <v>4.3099999999999996</v>
      </c>
      <c r="G685" s="149"/>
      <c r="H685" s="172" t="s">
        <v>262</v>
      </c>
      <c r="I685" s="172"/>
      <c r="J685" s="71">
        <v>23.34</v>
      </c>
    </row>
    <row r="686" spans="1:10" s="140" customFormat="1" ht="30" customHeight="1" thickBot="1">
      <c r="A686" s="141"/>
      <c r="B686" s="141"/>
      <c r="C686" s="141"/>
      <c r="D686" s="141"/>
      <c r="E686" s="141"/>
      <c r="F686" s="141"/>
      <c r="G686" s="141" t="s">
        <v>263</v>
      </c>
      <c r="H686" s="72">
        <v>3480</v>
      </c>
      <c r="I686" s="141" t="s">
        <v>264</v>
      </c>
      <c r="J686" s="143">
        <v>81223.199999999997</v>
      </c>
    </row>
    <row r="687" spans="1:10" s="140" customFormat="1" ht="0.95" customHeight="1" thickTop="1">
      <c r="A687" s="73"/>
      <c r="B687" s="73"/>
      <c r="C687" s="73"/>
      <c r="D687" s="73"/>
      <c r="E687" s="73"/>
      <c r="F687" s="73"/>
      <c r="G687" s="73"/>
      <c r="H687" s="73"/>
      <c r="I687" s="73"/>
      <c r="J687" s="73"/>
    </row>
    <row r="688" spans="1:10" s="140" customFormat="1" ht="24" customHeight="1">
      <c r="A688" s="148" t="s">
        <v>221</v>
      </c>
      <c r="B688" s="148"/>
      <c r="C688" s="148"/>
      <c r="D688" s="148" t="s">
        <v>222</v>
      </c>
      <c r="E688" s="148"/>
      <c r="F688" s="168"/>
      <c r="G688" s="168"/>
      <c r="H688" s="58"/>
      <c r="I688" s="148"/>
      <c r="J688" s="59">
        <v>134245.18</v>
      </c>
    </row>
    <row r="689" spans="1:10" s="140" customFormat="1" ht="18" customHeight="1">
      <c r="A689" s="144" t="s">
        <v>223</v>
      </c>
      <c r="B689" s="146" t="s">
        <v>5</v>
      </c>
      <c r="C689" s="144" t="s">
        <v>6</v>
      </c>
      <c r="D689" s="144" t="s">
        <v>7</v>
      </c>
      <c r="E689" s="169" t="s">
        <v>228</v>
      </c>
      <c r="F689" s="169"/>
      <c r="G689" s="147" t="s">
        <v>8</v>
      </c>
      <c r="H689" s="146" t="s">
        <v>9</v>
      </c>
      <c r="I689" s="146" t="s">
        <v>10</v>
      </c>
      <c r="J689" s="146" t="s">
        <v>12</v>
      </c>
    </row>
    <row r="690" spans="1:10" s="140" customFormat="1" ht="26.1" customHeight="1">
      <c r="A690" s="145" t="s">
        <v>229</v>
      </c>
      <c r="B690" s="60" t="s">
        <v>224</v>
      </c>
      <c r="C690" s="145" t="s">
        <v>91</v>
      </c>
      <c r="D690" s="145" t="s">
        <v>225</v>
      </c>
      <c r="E690" s="170" t="s">
        <v>612</v>
      </c>
      <c r="F690" s="170"/>
      <c r="G690" s="61" t="s">
        <v>88</v>
      </c>
      <c r="H690" s="66">
        <v>1</v>
      </c>
      <c r="I690" s="62">
        <v>109453.88</v>
      </c>
      <c r="J690" s="62">
        <v>109453.88</v>
      </c>
    </row>
    <row r="691" spans="1:10" s="140" customFormat="1" ht="26.1" customHeight="1">
      <c r="A691" s="150" t="s">
        <v>305</v>
      </c>
      <c r="B691" s="67" t="s">
        <v>613</v>
      </c>
      <c r="C691" s="150" t="s">
        <v>76</v>
      </c>
      <c r="D691" s="150" t="s">
        <v>614</v>
      </c>
      <c r="E691" s="171" t="s">
        <v>304</v>
      </c>
      <c r="F691" s="171"/>
      <c r="G691" s="68" t="s">
        <v>311</v>
      </c>
      <c r="H691" s="70">
        <v>264</v>
      </c>
      <c r="I691" s="69">
        <v>127.89</v>
      </c>
      <c r="J691" s="69">
        <v>33762.959999999999</v>
      </c>
    </row>
    <row r="692" spans="1:10" s="140" customFormat="1" ht="26.1" customHeight="1">
      <c r="A692" s="150" t="s">
        <v>305</v>
      </c>
      <c r="B692" s="67" t="s">
        <v>615</v>
      </c>
      <c r="C692" s="150" t="s">
        <v>76</v>
      </c>
      <c r="D692" s="150" t="s">
        <v>616</v>
      </c>
      <c r="E692" s="171" t="s">
        <v>304</v>
      </c>
      <c r="F692" s="171"/>
      <c r="G692" s="68" t="s">
        <v>112</v>
      </c>
      <c r="H692" s="70">
        <v>4</v>
      </c>
      <c r="I692" s="69">
        <v>8843.5300000000007</v>
      </c>
      <c r="J692" s="69">
        <v>35374.120000000003</v>
      </c>
    </row>
    <row r="693" spans="1:10" s="140" customFormat="1" ht="24" customHeight="1">
      <c r="A693" s="150" t="s">
        <v>305</v>
      </c>
      <c r="B693" s="67" t="s">
        <v>617</v>
      </c>
      <c r="C693" s="150" t="s">
        <v>76</v>
      </c>
      <c r="D693" s="150" t="s">
        <v>618</v>
      </c>
      <c r="E693" s="171" t="s">
        <v>304</v>
      </c>
      <c r="F693" s="171"/>
      <c r="G693" s="68" t="s">
        <v>311</v>
      </c>
      <c r="H693" s="70">
        <v>1260</v>
      </c>
      <c r="I693" s="69">
        <v>25.38</v>
      </c>
      <c r="J693" s="69">
        <v>31978.799999999999</v>
      </c>
    </row>
    <row r="694" spans="1:10" s="140" customFormat="1" ht="26.1" customHeight="1">
      <c r="A694" s="150" t="s">
        <v>305</v>
      </c>
      <c r="B694" s="67" t="s">
        <v>619</v>
      </c>
      <c r="C694" s="150" t="s">
        <v>76</v>
      </c>
      <c r="D694" s="150" t="s">
        <v>620</v>
      </c>
      <c r="E694" s="171" t="s">
        <v>304</v>
      </c>
      <c r="F694" s="171"/>
      <c r="G694" s="68" t="s">
        <v>311</v>
      </c>
      <c r="H694" s="70">
        <v>220</v>
      </c>
      <c r="I694" s="69">
        <v>37.9</v>
      </c>
      <c r="J694" s="69">
        <v>8338</v>
      </c>
    </row>
    <row r="695" spans="1:10" s="140" customFormat="1">
      <c r="A695" s="149"/>
      <c r="B695" s="149"/>
      <c r="C695" s="149"/>
      <c r="D695" s="149"/>
      <c r="E695" s="149" t="s">
        <v>258</v>
      </c>
      <c r="F695" s="71">
        <v>99734.56</v>
      </c>
      <c r="G695" s="149" t="s">
        <v>259</v>
      </c>
      <c r="H695" s="71">
        <v>0</v>
      </c>
      <c r="I695" s="149" t="s">
        <v>260</v>
      </c>
      <c r="J695" s="71">
        <v>99734.56</v>
      </c>
    </row>
    <row r="696" spans="1:10" s="140" customFormat="1">
      <c r="A696" s="149"/>
      <c r="B696" s="149"/>
      <c r="C696" s="149"/>
      <c r="D696" s="149"/>
      <c r="E696" s="149" t="s">
        <v>261</v>
      </c>
      <c r="F696" s="71">
        <v>24791.3</v>
      </c>
      <c r="G696" s="149"/>
      <c r="H696" s="172" t="s">
        <v>262</v>
      </c>
      <c r="I696" s="172"/>
      <c r="J696" s="71">
        <v>134245.18</v>
      </c>
    </row>
    <row r="697" spans="1:10" s="140" customFormat="1" ht="30" customHeight="1" thickBot="1">
      <c r="A697" s="141"/>
      <c r="B697" s="141"/>
      <c r="C697" s="141"/>
      <c r="D697" s="141"/>
      <c r="E697" s="141"/>
      <c r="F697" s="141"/>
      <c r="G697" s="141" t="s">
        <v>263</v>
      </c>
      <c r="H697" s="72">
        <v>1</v>
      </c>
      <c r="I697" s="141" t="s">
        <v>264</v>
      </c>
      <c r="J697" s="143">
        <v>134245.18</v>
      </c>
    </row>
    <row r="698" spans="1:10" s="140" customFormat="1" ht="0.95" customHeight="1" thickTop="1">
      <c r="A698" s="73"/>
      <c r="B698" s="73"/>
      <c r="C698" s="73"/>
      <c r="D698" s="73"/>
      <c r="E698" s="73"/>
      <c r="F698" s="73"/>
      <c r="G698" s="73"/>
      <c r="H698" s="73"/>
      <c r="I698" s="73"/>
      <c r="J698" s="73"/>
    </row>
    <row r="699" spans="1:10" s="140" customFormat="1">
      <c r="A699" s="139"/>
      <c r="B699" s="139"/>
      <c r="C699" s="139"/>
      <c r="D699" s="139"/>
      <c r="E699" s="139"/>
      <c r="F699" s="139"/>
      <c r="G699" s="139"/>
      <c r="H699" s="139"/>
      <c r="I699" s="139"/>
      <c r="J699" s="139"/>
    </row>
    <row r="700" spans="1:10" s="140" customFormat="1">
      <c r="A700" s="156"/>
      <c r="B700" s="156"/>
      <c r="C700" s="156"/>
      <c r="D700" s="63"/>
      <c r="E700" s="141"/>
      <c r="F700" s="157" t="s">
        <v>226</v>
      </c>
      <c r="G700" s="156"/>
      <c r="H700" s="158">
        <v>1921882.69</v>
      </c>
      <c r="I700" s="156"/>
      <c r="J700" s="156"/>
    </row>
    <row r="701" spans="1:10" s="140" customFormat="1" ht="27.75" customHeight="1">
      <c r="A701" s="64"/>
      <c r="B701" s="64"/>
      <c r="C701" s="64"/>
      <c r="D701" s="64"/>
      <c r="E701" s="64"/>
      <c r="F701" s="64"/>
      <c r="G701" s="64"/>
      <c r="H701" s="64"/>
      <c r="I701" s="64"/>
      <c r="J701" s="64"/>
    </row>
    <row r="702" spans="1:10" s="140" customFormat="1" ht="69.95" customHeight="1">
      <c r="A702" s="159" t="s">
        <v>15</v>
      </c>
      <c r="B702" s="160"/>
      <c r="C702" s="160"/>
      <c r="D702" s="160"/>
      <c r="E702" s="160"/>
      <c r="F702" s="160"/>
      <c r="G702" s="160"/>
      <c r="H702" s="160"/>
      <c r="I702" s="160"/>
      <c r="J702" s="160"/>
    </row>
  </sheetData>
  <mergeCells count="695">
    <mergeCell ref="E682:F682"/>
    <mergeCell ref="E683:F683"/>
    <mergeCell ref="H685:I685"/>
    <mergeCell ref="H668:I668"/>
    <mergeCell ref="E671:F671"/>
    <mergeCell ref="E672:F672"/>
    <mergeCell ref="E673:F673"/>
    <mergeCell ref="H675:I675"/>
    <mergeCell ref="F678:G678"/>
    <mergeCell ref="E679:F679"/>
    <mergeCell ref="E680:F680"/>
    <mergeCell ref="E681:F681"/>
    <mergeCell ref="H651:I651"/>
    <mergeCell ref="E654:F654"/>
    <mergeCell ref="E665:F665"/>
    <mergeCell ref="E666:F666"/>
    <mergeCell ref="E663:F663"/>
    <mergeCell ref="E664:F664"/>
    <mergeCell ref="H658:I658"/>
    <mergeCell ref="E661:F661"/>
    <mergeCell ref="E662:F662"/>
    <mergeCell ref="E649:F649"/>
    <mergeCell ref="E655:F655"/>
    <mergeCell ref="E656:F656"/>
    <mergeCell ref="E645:F645"/>
    <mergeCell ref="E646:F646"/>
    <mergeCell ref="E647:F647"/>
    <mergeCell ref="E648:F648"/>
    <mergeCell ref="E643:F643"/>
    <mergeCell ref="E644:F644"/>
    <mergeCell ref="E633:F633"/>
    <mergeCell ref="E638:F638"/>
    <mergeCell ref="E628:F628"/>
    <mergeCell ref="H630:I630"/>
    <mergeCell ref="E634:F634"/>
    <mergeCell ref="E635:F635"/>
    <mergeCell ref="E636:F636"/>
    <mergeCell ref="E637:F637"/>
    <mergeCell ref="H640:I640"/>
    <mergeCell ref="E611:F611"/>
    <mergeCell ref="E606:F606"/>
    <mergeCell ref="E605:F605"/>
    <mergeCell ref="H608:I608"/>
    <mergeCell ref="E622:F622"/>
    <mergeCell ref="E627:F627"/>
    <mergeCell ref="E612:F612"/>
    <mergeCell ref="E617:F617"/>
    <mergeCell ref="E613:F613"/>
    <mergeCell ref="E614:F614"/>
    <mergeCell ref="E615:F615"/>
    <mergeCell ref="E616:F616"/>
    <mergeCell ref="H619:I619"/>
    <mergeCell ref="E623:F623"/>
    <mergeCell ref="E624:F624"/>
    <mergeCell ref="E625:F625"/>
    <mergeCell ref="E626:F626"/>
    <mergeCell ref="E575:F575"/>
    <mergeCell ref="E576:F576"/>
    <mergeCell ref="H578:I578"/>
    <mergeCell ref="F581:G581"/>
    <mergeCell ref="E582:F582"/>
    <mergeCell ref="E583:F583"/>
    <mergeCell ref="E595:F595"/>
    <mergeCell ref="E596:F596"/>
    <mergeCell ref="E597:F597"/>
    <mergeCell ref="E586:F586"/>
    <mergeCell ref="E587:F587"/>
    <mergeCell ref="E588:F588"/>
    <mergeCell ref="H529:I529"/>
    <mergeCell ref="H530:I530"/>
    <mergeCell ref="A531:F531"/>
    <mergeCell ref="G531:I531"/>
    <mergeCell ref="G532:I532"/>
    <mergeCell ref="A535:F535"/>
    <mergeCell ref="G535:I535"/>
    <mergeCell ref="H537:I537"/>
    <mergeCell ref="H562:I562"/>
    <mergeCell ref="E549:F549"/>
    <mergeCell ref="E550:F550"/>
    <mergeCell ref="E551:F551"/>
    <mergeCell ref="E552:F552"/>
    <mergeCell ref="H554:I554"/>
    <mergeCell ref="E541:F541"/>
    <mergeCell ref="E542:F542"/>
    <mergeCell ref="E543:F543"/>
    <mergeCell ref="E544:F544"/>
    <mergeCell ref="E557:F557"/>
    <mergeCell ref="E558:F558"/>
    <mergeCell ref="E559:F559"/>
    <mergeCell ref="E560:F560"/>
    <mergeCell ref="A523:F523"/>
    <mergeCell ref="G523:I523"/>
    <mergeCell ref="A524:F524"/>
    <mergeCell ref="G524:I524"/>
    <mergeCell ref="A525:F525"/>
    <mergeCell ref="G525:I525"/>
    <mergeCell ref="G526:I526"/>
    <mergeCell ref="G527:I527"/>
    <mergeCell ref="A528:F528"/>
    <mergeCell ref="G528:I528"/>
    <mergeCell ref="E502:F502"/>
    <mergeCell ref="E503:F503"/>
    <mergeCell ref="E504:F504"/>
    <mergeCell ref="E505:F505"/>
    <mergeCell ref="H507:I507"/>
    <mergeCell ref="E510:F510"/>
    <mergeCell ref="E511:F511"/>
    <mergeCell ref="A512:A513"/>
    <mergeCell ref="B512:B513"/>
    <mergeCell ref="C512:C513"/>
    <mergeCell ref="D512:D513"/>
    <mergeCell ref="E512:E513"/>
    <mergeCell ref="F512:G512"/>
    <mergeCell ref="H512:I512"/>
    <mergeCell ref="E490:F490"/>
    <mergeCell ref="E491:F491"/>
    <mergeCell ref="H493:I493"/>
    <mergeCell ref="E496:F496"/>
    <mergeCell ref="E497:F497"/>
    <mergeCell ref="E498:F498"/>
    <mergeCell ref="E499:F499"/>
    <mergeCell ref="E500:F500"/>
    <mergeCell ref="E501:F501"/>
    <mergeCell ref="E475:F475"/>
    <mergeCell ref="E473:F473"/>
    <mergeCell ref="E474:F474"/>
    <mergeCell ref="E476:F476"/>
    <mergeCell ref="E477:F477"/>
    <mergeCell ref="E478:F478"/>
    <mergeCell ref="H480:I480"/>
    <mergeCell ref="E488:F488"/>
    <mergeCell ref="E489:F489"/>
    <mergeCell ref="E484:F484"/>
    <mergeCell ref="E485:F485"/>
    <mergeCell ref="E486:F486"/>
    <mergeCell ref="E487:F487"/>
    <mergeCell ref="F483:G483"/>
    <mergeCell ref="F423:G423"/>
    <mergeCell ref="E424:F424"/>
    <mergeCell ref="E425:F425"/>
    <mergeCell ref="A426:A427"/>
    <mergeCell ref="B426:B427"/>
    <mergeCell ref="C426:C427"/>
    <mergeCell ref="D426:D427"/>
    <mergeCell ref="E426:F426"/>
    <mergeCell ref="G426:H426"/>
    <mergeCell ref="A399:F399"/>
    <mergeCell ref="G399:I399"/>
    <mergeCell ref="A396:F396"/>
    <mergeCell ref="G396:I396"/>
    <mergeCell ref="H401:I401"/>
    <mergeCell ref="E404:F404"/>
    <mergeCell ref="E405:F405"/>
    <mergeCell ref="A406:A407"/>
    <mergeCell ref="B406:B407"/>
    <mergeCell ref="C406:C407"/>
    <mergeCell ref="D406:D407"/>
    <mergeCell ref="E406:E407"/>
    <mergeCell ref="F406:G406"/>
    <mergeCell ref="H406:I406"/>
    <mergeCell ref="H381:I381"/>
    <mergeCell ref="E384:F384"/>
    <mergeCell ref="E385:F385"/>
    <mergeCell ref="A393:F393"/>
    <mergeCell ref="G393:I393"/>
    <mergeCell ref="F389:I389"/>
    <mergeCell ref="A390:F390"/>
    <mergeCell ref="G390:I390"/>
    <mergeCell ref="A391:F391"/>
    <mergeCell ref="G391:I391"/>
    <mergeCell ref="A392:F392"/>
    <mergeCell ref="G392:I392"/>
    <mergeCell ref="A344:F344"/>
    <mergeCell ref="G344:I344"/>
    <mergeCell ref="A345:F345"/>
    <mergeCell ref="G345:I345"/>
    <mergeCell ref="G346:I346"/>
    <mergeCell ref="G347:I347"/>
    <mergeCell ref="H359:I359"/>
    <mergeCell ref="E362:F362"/>
    <mergeCell ref="E363:F363"/>
    <mergeCell ref="G348:I348"/>
    <mergeCell ref="G349:I349"/>
    <mergeCell ref="G350:I350"/>
    <mergeCell ref="G351:I351"/>
    <mergeCell ref="G352:I352"/>
    <mergeCell ref="G353:I353"/>
    <mergeCell ref="G354:I354"/>
    <mergeCell ref="G355:I355"/>
    <mergeCell ref="G356:I356"/>
    <mergeCell ref="A357:F357"/>
    <mergeCell ref="G357:I357"/>
    <mergeCell ref="A323:F323"/>
    <mergeCell ref="G323:I323"/>
    <mergeCell ref="A321:F321"/>
    <mergeCell ref="G321:I321"/>
    <mergeCell ref="A322:F322"/>
    <mergeCell ref="G322:I322"/>
    <mergeCell ref="H325:I325"/>
    <mergeCell ref="G335:I335"/>
    <mergeCell ref="E328:F328"/>
    <mergeCell ref="E329:F329"/>
    <mergeCell ref="A330:A331"/>
    <mergeCell ref="B330:B331"/>
    <mergeCell ref="C330:C331"/>
    <mergeCell ref="D330:D331"/>
    <mergeCell ref="E330:E331"/>
    <mergeCell ref="F330:G330"/>
    <mergeCell ref="H330:I330"/>
    <mergeCell ref="H306:I306"/>
    <mergeCell ref="E309:F309"/>
    <mergeCell ref="E310:F310"/>
    <mergeCell ref="A311:A312"/>
    <mergeCell ref="B311:B312"/>
    <mergeCell ref="C311:C312"/>
    <mergeCell ref="D311:D312"/>
    <mergeCell ref="E311:E312"/>
    <mergeCell ref="F311:G311"/>
    <mergeCell ref="H311:I311"/>
    <mergeCell ref="E280:F280"/>
    <mergeCell ref="E281:F281"/>
    <mergeCell ref="E282:F282"/>
    <mergeCell ref="A302:F302"/>
    <mergeCell ref="G302:I302"/>
    <mergeCell ref="A298:F298"/>
    <mergeCell ref="G298:I298"/>
    <mergeCell ref="A304:F304"/>
    <mergeCell ref="G304:I304"/>
    <mergeCell ref="E252:F252"/>
    <mergeCell ref="E253:F253"/>
    <mergeCell ref="E245:F245"/>
    <mergeCell ref="E246:F246"/>
    <mergeCell ref="H248:I248"/>
    <mergeCell ref="E254:F254"/>
    <mergeCell ref="E255:F255"/>
    <mergeCell ref="E263:F263"/>
    <mergeCell ref="E264:F264"/>
    <mergeCell ref="E261:F261"/>
    <mergeCell ref="E262:F262"/>
    <mergeCell ref="E235:F235"/>
    <mergeCell ref="E234:F234"/>
    <mergeCell ref="H237:I237"/>
    <mergeCell ref="E240:F240"/>
    <mergeCell ref="E241:F241"/>
    <mergeCell ref="E242:F242"/>
    <mergeCell ref="E243:F243"/>
    <mergeCell ref="E244:F244"/>
    <mergeCell ref="E251:F251"/>
    <mergeCell ref="E184:F184"/>
    <mergeCell ref="E190:F190"/>
    <mergeCell ref="E191:F191"/>
    <mergeCell ref="E185:F185"/>
    <mergeCell ref="H187:I187"/>
    <mergeCell ref="H193:I193"/>
    <mergeCell ref="E196:F196"/>
    <mergeCell ref="E197:F197"/>
    <mergeCell ref="H221:I221"/>
    <mergeCell ref="E208:F208"/>
    <mergeCell ref="E209:F209"/>
    <mergeCell ref="E210:F210"/>
    <mergeCell ref="E211:F211"/>
    <mergeCell ref="H213:I213"/>
    <mergeCell ref="E200:F200"/>
    <mergeCell ref="E216:F216"/>
    <mergeCell ref="E217:F217"/>
    <mergeCell ref="E218:F218"/>
    <mergeCell ref="E219:F219"/>
    <mergeCell ref="E180:F180"/>
    <mergeCell ref="E181:F181"/>
    <mergeCell ref="E182:F182"/>
    <mergeCell ref="E183:F183"/>
    <mergeCell ref="A169:F169"/>
    <mergeCell ref="G169:I169"/>
    <mergeCell ref="H171:I171"/>
    <mergeCell ref="E174:F174"/>
    <mergeCell ref="E175:F175"/>
    <mergeCell ref="E176:F176"/>
    <mergeCell ref="E177:F177"/>
    <mergeCell ref="E178:F178"/>
    <mergeCell ref="E179:F179"/>
    <mergeCell ref="A161:F161"/>
    <mergeCell ref="G161:I161"/>
    <mergeCell ref="A162:F162"/>
    <mergeCell ref="G162:I162"/>
    <mergeCell ref="A164:F164"/>
    <mergeCell ref="G164:I164"/>
    <mergeCell ref="F158:I158"/>
    <mergeCell ref="A159:F159"/>
    <mergeCell ref="G159:I159"/>
    <mergeCell ref="A160:F160"/>
    <mergeCell ref="G160:I160"/>
    <mergeCell ref="G155:H155"/>
    <mergeCell ref="I155:I156"/>
    <mergeCell ref="J155:J156"/>
    <mergeCell ref="A157:F157"/>
    <mergeCell ref="G157:I157"/>
    <mergeCell ref="A155:A156"/>
    <mergeCell ref="B155:B156"/>
    <mergeCell ref="C155:C156"/>
    <mergeCell ref="D155:D156"/>
    <mergeCell ref="E155:F155"/>
    <mergeCell ref="A148:F148"/>
    <mergeCell ref="G148:I148"/>
    <mergeCell ref="H150:I150"/>
    <mergeCell ref="E153:F153"/>
    <mergeCell ref="E154:F154"/>
    <mergeCell ref="A142:F142"/>
    <mergeCell ref="G142:I142"/>
    <mergeCell ref="A143:F143"/>
    <mergeCell ref="G143:I143"/>
    <mergeCell ref="A145:F145"/>
    <mergeCell ref="G145:I145"/>
    <mergeCell ref="F139:I139"/>
    <mergeCell ref="A140:F140"/>
    <mergeCell ref="G140:I140"/>
    <mergeCell ref="A141:F141"/>
    <mergeCell ref="G141:I141"/>
    <mergeCell ref="G136:H136"/>
    <mergeCell ref="I136:I137"/>
    <mergeCell ref="J136:J137"/>
    <mergeCell ref="A138:F138"/>
    <mergeCell ref="G138:I138"/>
    <mergeCell ref="A136:A137"/>
    <mergeCell ref="B136:B137"/>
    <mergeCell ref="C136:C137"/>
    <mergeCell ref="D136:D137"/>
    <mergeCell ref="E136:F136"/>
    <mergeCell ref="A129:F129"/>
    <mergeCell ref="G129:I129"/>
    <mergeCell ref="H131:I131"/>
    <mergeCell ref="E134:F134"/>
    <mergeCell ref="E135:F135"/>
    <mergeCell ref="A122:F122"/>
    <mergeCell ref="G122:I122"/>
    <mergeCell ref="A123:F123"/>
    <mergeCell ref="G123:I123"/>
    <mergeCell ref="A125:F125"/>
    <mergeCell ref="G125:I125"/>
    <mergeCell ref="F119:I119"/>
    <mergeCell ref="A120:F120"/>
    <mergeCell ref="G120:I120"/>
    <mergeCell ref="A121:F121"/>
    <mergeCell ref="G121:I121"/>
    <mergeCell ref="G116:H116"/>
    <mergeCell ref="I116:I117"/>
    <mergeCell ref="J116:J117"/>
    <mergeCell ref="A118:F118"/>
    <mergeCell ref="G118:I118"/>
    <mergeCell ref="A116:A117"/>
    <mergeCell ref="B116:B117"/>
    <mergeCell ref="C116:C117"/>
    <mergeCell ref="D116:D117"/>
    <mergeCell ref="E116:F116"/>
    <mergeCell ref="A109:F109"/>
    <mergeCell ref="G109:I109"/>
    <mergeCell ref="H111:I111"/>
    <mergeCell ref="E114:F114"/>
    <mergeCell ref="E115:F115"/>
    <mergeCell ref="A102:F102"/>
    <mergeCell ref="G102:I102"/>
    <mergeCell ref="A103:F103"/>
    <mergeCell ref="G103:I103"/>
    <mergeCell ref="A105:F105"/>
    <mergeCell ref="G105:I105"/>
    <mergeCell ref="F99:I99"/>
    <mergeCell ref="A100:F100"/>
    <mergeCell ref="G100:I100"/>
    <mergeCell ref="A101:F101"/>
    <mergeCell ref="G101:I101"/>
    <mergeCell ref="G96:H96"/>
    <mergeCell ref="I96:I97"/>
    <mergeCell ref="J96:J97"/>
    <mergeCell ref="A98:F98"/>
    <mergeCell ref="G98:I98"/>
    <mergeCell ref="A96:A97"/>
    <mergeCell ref="B96:B97"/>
    <mergeCell ref="C96:C97"/>
    <mergeCell ref="D96:D97"/>
    <mergeCell ref="E96:F96"/>
    <mergeCell ref="A89:F89"/>
    <mergeCell ref="G89:I89"/>
    <mergeCell ref="H91:I91"/>
    <mergeCell ref="E94:F94"/>
    <mergeCell ref="E95:F95"/>
    <mergeCell ref="A79:F79"/>
    <mergeCell ref="G79:I79"/>
    <mergeCell ref="A80:F80"/>
    <mergeCell ref="G80:I80"/>
    <mergeCell ref="A85:F85"/>
    <mergeCell ref="G85:I85"/>
    <mergeCell ref="F76:I76"/>
    <mergeCell ref="A77:F77"/>
    <mergeCell ref="G77:I77"/>
    <mergeCell ref="A78:F78"/>
    <mergeCell ref="G78:I78"/>
    <mergeCell ref="G73:H73"/>
    <mergeCell ref="I73:I74"/>
    <mergeCell ref="J73:J74"/>
    <mergeCell ref="A75:F75"/>
    <mergeCell ref="G75:I75"/>
    <mergeCell ref="A73:A74"/>
    <mergeCell ref="B73:B74"/>
    <mergeCell ref="C73:C74"/>
    <mergeCell ref="D73:D74"/>
    <mergeCell ref="E73:F73"/>
    <mergeCell ref="A66:F66"/>
    <mergeCell ref="G66:I66"/>
    <mergeCell ref="H68:I68"/>
    <mergeCell ref="E71:F71"/>
    <mergeCell ref="E72:F72"/>
    <mergeCell ref="A59:F59"/>
    <mergeCell ref="G59:I59"/>
    <mergeCell ref="A60:F60"/>
    <mergeCell ref="G60:I60"/>
    <mergeCell ref="A64:F64"/>
    <mergeCell ref="G64:I64"/>
    <mergeCell ref="F56:I56"/>
    <mergeCell ref="A57:F57"/>
    <mergeCell ref="G57:I57"/>
    <mergeCell ref="A58:F58"/>
    <mergeCell ref="G58:I58"/>
    <mergeCell ref="G53:H53"/>
    <mergeCell ref="I53:I54"/>
    <mergeCell ref="J53:J54"/>
    <mergeCell ref="A55:F55"/>
    <mergeCell ref="G55:I55"/>
    <mergeCell ref="A53:A54"/>
    <mergeCell ref="B53:B54"/>
    <mergeCell ref="C53:C54"/>
    <mergeCell ref="D53:D54"/>
    <mergeCell ref="E53:F53"/>
    <mergeCell ref="A46:F46"/>
    <mergeCell ref="G46:I46"/>
    <mergeCell ref="H48:I48"/>
    <mergeCell ref="E51:F51"/>
    <mergeCell ref="E52:F52"/>
    <mergeCell ref="A34:F34"/>
    <mergeCell ref="G34:I34"/>
    <mergeCell ref="A35:F35"/>
    <mergeCell ref="G35:I35"/>
    <mergeCell ref="A44:F44"/>
    <mergeCell ref="G44:I44"/>
    <mergeCell ref="F31:I31"/>
    <mergeCell ref="A32:F32"/>
    <mergeCell ref="G32:I32"/>
    <mergeCell ref="A33:F33"/>
    <mergeCell ref="G33:I33"/>
    <mergeCell ref="G28:H28"/>
    <mergeCell ref="I28:I29"/>
    <mergeCell ref="J28:J29"/>
    <mergeCell ref="A30:F30"/>
    <mergeCell ref="G30:I30"/>
    <mergeCell ref="A28:A29"/>
    <mergeCell ref="B28:B29"/>
    <mergeCell ref="C28:C29"/>
    <mergeCell ref="D28:D29"/>
    <mergeCell ref="E28:F28"/>
    <mergeCell ref="A21:F21"/>
    <mergeCell ref="G21:I21"/>
    <mergeCell ref="H23:I23"/>
    <mergeCell ref="E26:F26"/>
    <mergeCell ref="E27:F27"/>
    <mergeCell ref="A15:F15"/>
    <mergeCell ref="G15:I15"/>
    <mergeCell ref="A16:F16"/>
    <mergeCell ref="G16:I16"/>
    <mergeCell ref="A18:F18"/>
    <mergeCell ref="G18:I18"/>
    <mergeCell ref="F12:I12"/>
    <mergeCell ref="A13:F13"/>
    <mergeCell ref="G13:I13"/>
    <mergeCell ref="A14:F14"/>
    <mergeCell ref="G14:I14"/>
    <mergeCell ref="G9:H9"/>
    <mergeCell ref="I9:I10"/>
    <mergeCell ref="J9:J10"/>
    <mergeCell ref="A11:F11"/>
    <mergeCell ref="G11:I11"/>
    <mergeCell ref="E7:F7"/>
    <mergeCell ref="E8:F8"/>
    <mergeCell ref="A9:A10"/>
    <mergeCell ref="B9:B10"/>
    <mergeCell ref="C9:C10"/>
    <mergeCell ref="D9:D10"/>
    <mergeCell ref="E9:F9"/>
    <mergeCell ref="A1:J1"/>
    <mergeCell ref="H4:J4"/>
    <mergeCell ref="A5:J5"/>
    <mergeCell ref="F6:G6"/>
    <mergeCell ref="C2:D2"/>
    <mergeCell ref="E2:F2"/>
    <mergeCell ref="G2:H2"/>
    <mergeCell ref="I2:J2"/>
    <mergeCell ref="C3:D3"/>
    <mergeCell ref="E3:F3"/>
    <mergeCell ref="G3:H3"/>
    <mergeCell ref="I3:J3"/>
    <mergeCell ref="E198:F198"/>
    <mergeCell ref="E199:F199"/>
    <mergeCell ref="H202:I202"/>
    <mergeCell ref="F205:G205"/>
    <mergeCell ref="E206:F206"/>
    <mergeCell ref="E207:F207"/>
    <mergeCell ref="H229:I229"/>
    <mergeCell ref="E232:F232"/>
    <mergeCell ref="E233:F233"/>
    <mergeCell ref="E224:F224"/>
    <mergeCell ref="E225:F225"/>
    <mergeCell ref="E226:F226"/>
    <mergeCell ref="E227:F227"/>
    <mergeCell ref="H257:I257"/>
    <mergeCell ref="F260:G260"/>
    <mergeCell ref="E268:F268"/>
    <mergeCell ref="E269:F269"/>
    <mergeCell ref="H271:I271"/>
    <mergeCell ref="E276:F276"/>
    <mergeCell ref="E277:F277"/>
    <mergeCell ref="E278:F278"/>
    <mergeCell ref="E279:F279"/>
    <mergeCell ref="E265:F265"/>
    <mergeCell ref="E266:F266"/>
    <mergeCell ref="E267:F267"/>
    <mergeCell ref="E274:F274"/>
    <mergeCell ref="E275:F275"/>
    <mergeCell ref="E283:F283"/>
    <mergeCell ref="H285:I285"/>
    <mergeCell ref="F288:G288"/>
    <mergeCell ref="E289:F289"/>
    <mergeCell ref="E290:F290"/>
    <mergeCell ref="A291:A292"/>
    <mergeCell ref="B291:B292"/>
    <mergeCell ref="C291:C292"/>
    <mergeCell ref="D291:D292"/>
    <mergeCell ref="E291:F291"/>
    <mergeCell ref="G291:H291"/>
    <mergeCell ref="I291:I292"/>
    <mergeCell ref="J291:J292"/>
    <mergeCell ref="A293:F293"/>
    <mergeCell ref="G293:I293"/>
    <mergeCell ref="F294:I294"/>
    <mergeCell ref="A295:F295"/>
    <mergeCell ref="G295:I295"/>
    <mergeCell ref="A296:F296"/>
    <mergeCell ref="G296:I296"/>
    <mergeCell ref="A297:F297"/>
    <mergeCell ref="G297:I297"/>
    <mergeCell ref="J311:J312"/>
    <mergeCell ref="A314:F314"/>
    <mergeCell ref="G314:I314"/>
    <mergeCell ref="F315:I315"/>
    <mergeCell ref="A317:F317"/>
    <mergeCell ref="G317:I317"/>
    <mergeCell ref="A318:F318"/>
    <mergeCell ref="G318:I318"/>
    <mergeCell ref="A320:F320"/>
    <mergeCell ref="G320:I320"/>
    <mergeCell ref="A319:F319"/>
    <mergeCell ref="G319:I319"/>
    <mergeCell ref="J330:J331"/>
    <mergeCell ref="A335:F335"/>
    <mergeCell ref="F336:I336"/>
    <mergeCell ref="A339:F339"/>
    <mergeCell ref="A340:F340"/>
    <mergeCell ref="A342:F342"/>
    <mergeCell ref="G342:I342"/>
    <mergeCell ref="A343:F343"/>
    <mergeCell ref="G343:I343"/>
    <mergeCell ref="A341:F341"/>
    <mergeCell ref="G341:I341"/>
    <mergeCell ref="G339:I339"/>
    <mergeCell ref="G340:I340"/>
    <mergeCell ref="E364:F364"/>
    <mergeCell ref="E365:F365"/>
    <mergeCell ref="H367:I367"/>
    <mergeCell ref="E371:F371"/>
    <mergeCell ref="E372:F372"/>
    <mergeCell ref="E373:F373"/>
    <mergeCell ref="H375:I375"/>
    <mergeCell ref="E378:F378"/>
    <mergeCell ref="E379:F379"/>
    <mergeCell ref="E370:F370"/>
    <mergeCell ref="A386:A387"/>
    <mergeCell ref="B386:B387"/>
    <mergeCell ref="C386:C387"/>
    <mergeCell ref="D386:D387"/>
    <mergeCell ref="E386:F386"/>
    <mergeCell ref="G386:H386"/>
    <mergeCell ref="I386:I387"/>
    <mergeCell ref="J386:J387"/>
    <mergeCell ref="A388:F388"/>
    <mergeCell ref="G388:I388"/>
    <mergeCell ref="J406:J407"/>
    <mergeCell ref="A409:F409"/>
    <mergeCell ref="G409:I409"/>
    <mergeCell ref="F410:I410"/>
    <mergeCell ref="A413:F413"/>
    <mergeCell ref="G413:I413"/>
    <mergeCell ref="A418:F418"/>
    <mergeCell ref="G418:I418"/>
    <mergeCell ref="H420:I420"/>
    <mergeCell ref="A414:F414"/>
    <mergeCell ref="G414:I414"/>
    <mergeCell ref="A415:F415"/>
    <mergeCell ref="G415:I415"/>
    <mergeCell ref="A412:F412"/>
    <mergeCell ref="G412:I412"/>
    <mergeCell ref="A416:F416"/>
    <mergeCell ref="G416:I416"/>
    <mergeCell ref="A417:F417"/>
    <mergeCell ref="G417:I417"/>
    <mergeCell ref="J426:J427"/>
    <mergeCell ref="A428:F428"/>
    <mergeCell ref="G428:I428"/>
    <mergeCell ref="F429:I429"/>
    <mergeCell ref="A430:F430"/>
    <mergeCell ref="G430:I430"/>
    <mergeCell ref="A431:F431"/>
    <mergeCell ref="G431:I431"/>
    <mergeCell ref="A432:F432"/>
    <mergeCell ref="G432:I432"/>
    <mergeCell ref="I426:I427"/>
    <mergeCell ref="G433:I433"/>
    <mergeCell ref="A437:F437"/>
    <mergeCell ref="G437:I437"/>
    <mergeCell ref="A440:F440"/>
    <mergeCell ref="G440:I440"/>
    <mergeCell ref="H442:I442"/>
    <mergeCell ref="E445:F445"/>
    <mergeCell ref="E453:F453"/>
    <mergeCell ref="E454:F454"/>
    <mergeCell ref="A433:F433"/>
    <mergeCell ref="E449:F449"/>
    <mergeCell ref="E450:F450"/>
    <mergeCell ref="E451:F451"/>
    <mergeCell ref="E452:F452"/>
    <mergeCell ref="E446:F446"/>
    <mergeCell ref="E447:F447"/>
    <mergeCell ref="E448:F448"/>
    <mergeCell ref="E455:F455"/>
    <mergeCell ref="E456:F456"/>
    <mergeCell ref="H459:I459"/>
    <mergeCell ref="E463:F463"/>
    <mergeCell ref="E464:F464"/>
    <mergeCell ref="E465:F465"/>
    <mergeCell ref="E466:F466"/>
    <mergeCell ref="E467:F467"/>
    <mergeCell ref="H470:I470"/>
    <mergeCell ref="E462:F462"/>
    <mergeCell ref="E468:F468"/>
    <mergeCell ref="E457:F457"/>
    <mergeCell ref="J512:J513"/>
    <mergeCell ref="A516:F516"/>
    <mergeCell ref="F517:I517"/>
    <mergeCell ref="A520:F520"/>
    <mergeCell ref="G520:I520"/>
    <mergeCell ref="A521:F521"/>
    <mergeCell ref="G521:I521"/>
    <mergeCell ref="A522:F522"/>
    <mergeCell ref="G522:I522"/>
    <mergeCell ref="G516:I516"/>
    <mergeCell ref="A519:F519"/>
    <mergeCell ref="G519:I519"/>
    <mergeCell ref="E540:F540"/>
    <mergeCell ref="E545:F545"/>
    <mergeCell ref="E546:F546"/>
    <mergeCell ref="E547:F547"/>
    <mergeCell ref="E548:F548"/>
    <mergeCell ref="E565:F565"/>
    <mergeCell ref="H570:I570"/>
    <mergeCell ref="E573:F573"/>
    <mergeCell ref="E574:F574"/>
    <mergeCell ref="E566:F566"/>
    <mergeCell ref="E567:F567"/>
    <mergeCell ref="E568:F568"/>
    <mergeCell ref="E584:F584"/>
    <mergeCell ref="E585:F585"/>
    <mergeCell ref="H590:I590"/>
    <mergeCell ref="E593:F593"/>
    <mergeCell ref="E594:F594"/>
    <mergeCell ref="H599:I599"/>
    <mergeCell ref="E602:F602"/>
    <mergeCell ref="E603:F603"/>
    <mergeCell ref="E604:F604"/>
    <mergeCell ref="A700:C700"/>
    <mergeCell ref="F700:G700"/>
    <mergeCell ref="H700:J700"/>
    <mergeCell ref="A702:J702"/>
    <mergeCell ref="F688:G688"/>
    <mergeCell ref="E689:F689"/>
    <mergeCell ref="E690:F690"/>
    <mergeCell ref="E691:F691"/>
    <mergeCell ref="E692:F692"/>
    <mergeCell ref="E693:F693"/>
    <mergeCell ref="E694:F694"/>
    <mergeCell ref="H696:I696"/>
  </mergeCells>
  <pageMargins left="0.51181102362204722" right="0.51181102362204722" top="0.98425196850393704" bottom="0.98425196850393704" header="0.51181102362204722" footer="0.51181102362204722"/>
  <pageSetup paperSize="9" scale="48" fitToHeight="0" orientation="portrait" r:id="rId1"/>
  <headerFooter>
    <oddHeader>&amp;L &amp;C &amp;R</oddHeader>
    <oddFooter>Página &amp;P de &amp;N</oddFooter>
  </headerFooter>
  <drawing r:id="rId2"/>
</worksheet>
</file>

<file path=xl/worksheets/sheet3.xml><?xml version="1.0" encoding="utf-8"?>
<worksheet xmlns="http://schemas.openxmlformats.org/spreadsheetml/2006/main" xmlns:r="http://schemas.openxmlformats.org/officeDocument/2006/relationships">
  <dimension ref="A1:I23"/>
  <sheetViews>
    <sheetView showOutlineSymbols="0" showWhiteSpace="0" view="pageBreakPreview" zoomScale="85" zoomScaleSheetLayoutView="85" workbookViewId="0">
      <pane xSplit="3" ySplit="4" topLeftCell="D11" activePane="bottomRight" state="frozen"/>
      <selection pane="topRight" activeCell="D1" sqref="D1"/>
      <selection pane="bottomLeft" activeCell="A7" sqref="A7"/>
      <selection pane="bottomRight" activeCell="A4" sqref="A4:I4"/>
    </sheetView>
  </sheetViews>
  <sheetFormatPr defaultRowHeight="14.25"/>
  <cols>
    <col min="1" max="1" width="18.25" style="7" customWidth="1"/>
    <col min="2" max="2" width="60.625" style="7" customWidth="1"/>
    <col min="3" max="3" width="21.375" style="7" customWidth="1"/>
    <col min="4" max="9" width="15.625" style="7" customWidth="1"/>
    <col min="10" max="24" width="12" style="7" bestFit="1" customWidth="1"/>
    <col min="25" max="16384" width="9" style="7"/>
  </cols>
  <sheetData>
    <row r="1" spans="1:9" ht="15" customHeight="1">
      <c r="A1" s="161" t="s">
        <v>16</v>
      </c>
      <c r="B1" s="161"/>
      <c r="C1" s="161"/>
      <c r="D1" s="161"/>
      <c r="E1" s="161"/>
      <c r="F1" s="161"/>
      <c r="G1" s="161"/>
      <c r="H1" s="161"/>
      <c r="I1" s="161"/>
    </row>
    <row r="2" spans="1:9" ht="15" customHeight="1">
      <c r="A2" s="25"/>
      <c r="B2" s="28" t="str">
        <f>'Orçamento Sintético'!$D$2</f>
        <v>Objeto:</v>
      </c>
      <c r="C2" s="176" t="s">
        <v>0</v>
      </c>
      <c r="D2" s="176"/>
      <c r="E2" s="28" t="s">
        <v>1</v>
      </c>
      <c r="F2" s="28" t="s">
        <v>2</v>
      </c>
      <c r="H2" s="28"/>
    </row>
    <row r="3" spans="1:9" ht="95.1" customHeight="1">
      <c r="A3" s="27"/>
      <c r="B3" s="29" t="str">
        <f>'Orçamento Sintético'!D3</f>
        <v>Contratação de empresa especializada para construção de cortina atirantada para contenção de talude em trecho da Av. Brasília (ETAPA 02 - entre estacas 5+0,00 à 12+0,00) no Município de Santa Luzia.</v>
      </c>
      <c r="C3" s="157" t="s">
        <v>649</v>
      </c>
      <c r="D3" s="157"/>
      <c r="E3" s="98">
        <f>'Orçamento Sintético'!H3</f>
        <v>0.22650000000000001</v>
      </c>
      <c r="F3" s="157" t="s">
        <v>3</v>
      </c>
      <c r="G3" s="157"/>
      <c r="I3" s="56" t="s">
        <v>45</v>
      </c>
    </row>
    <row r="4" spans="1:9" ht="15" customHeight="1">
      <c r="A4" s="161" t="s">
        <v>21</v>
      </c>
      <c r="B4" s="161"/>
      <c r="C4" s="161"/>
      <c r="D4" s="161"/>
      <c r="E4" s="161"/>
      <c r="F4" s="161"/>
      <c r="G4" s="161"/>
      <c r="H4" s="161"/>
      <c r="I4" s="161"/>
    </row>
    <row r="5" spans="1:9" s="55" customFormat="1" ht="15" customHeight="1">
      <c r="A5" s="181" t="s">
        <v>4</v>
      </c>
      <c r="B5" s="181" t="s">
        <v>7</v>
      </c>
      <c r="C5" s="181" t="s">
        <v>20</v>
      </c>
      <c r="D5" s="180" t="s">
        <v>14</v>
      </c>
      <c r="E5" s="180"/>
      <c r="F5" s="180"/>
      <c r="G5" s="180"/>
      <c r="H5" s="180"/>
      <c r="I5" s="180"/>
    </row>
    <row r="6" spans="1:9" s="55" customFormat="1" ht="15" customHeight="1">
      <c r="A6" s="181"/>
      <c r="B6" s="181"/>
      <c r="C6" s="181"/>
      <c r="D6" s="57">
        <v>1</v>
      </c>
      <c r="E6" s="57">
        <v>2</v>
      </c>
      <c r="F6" s="57">
        <v>3</v>
      </c>
      <c r="G6" s="57">
        <v>4</v>
      </c>
      <c r="H6" s="57">
        <v>5</v>
      </c>
      <c r="I6" s="57">
        <v>6</v>
      </c>
    </row>
    <row r="7" spans="1:9" s="140" customFormat="1" ht="24" customHeight="1" thickBot="1">
      <c r="A7" s="148" t="s">
        <v>46</v>
      </c>
      <c r="B7" s="148" t="s">
        <v>47</v>
      </c>
      <c r="C7" s="58" t="s">
        <v>720</v>
      </c>
      <c r="D7" s="97" t="s">
        <v>721</v>
      </c>
      <c r="E7" s="97" t="s">
        <v>722</v>
      </c>
      <c r="F7" s="97" t="s">
        <v>722</v>
      </c>
      <c r="G7" s="97" t="s">
        <v>722</v>
      </c>
      <c r="H7" s="97" t="s">
        <v>722</v>
      </c>
      <c r="I7" s="97" t="s">
        <v>722</v>
      </c>
    </row>
    <row r="8" spans="1:9" s="140" customFormat="1" ht="24" customHeight="1" thickTop="1" thickBot="1">
      <c r="A8" s="148" t="s">
        <v>82</v>
      </c>
      <c r="B8" s="148" t="s">
        <v>83</v>
      </c>
      <c r="C8" s="58" t="s">
        <v>622</v>
      </c>
      <c r="D8" s="97" t="s">
        <v>623</v>
      </c>
      <c r="E8" s="97" t="s">
        <v>624</v>
      </c>
      <c r="F8" s="97" t="s">
        <v>623</v>
      </c>
      <c r="G8" s="97" t="s">
        <v>624</v>
      </c>
      <c r="H8" s="97" t="s">
        <v>624</v>
      </c>
      <c r="I8" s="97" t="s">
        <v>625</v>
      </c>
    </row>
    <row r="9" spans="1:9" s="140" customFormat="1" ht="24" customHeight="1" thickTop="1" thickBot="1">
      <c r="A9" s="148" t="s">
        <v>107</v>
      </c>
      <c r="B9" s="148" t="s">
        <v>108</v>
      </c>
      <c r="C9" s="58" t="s">
        <v>626</v>
      </c>
      <c r="D9" s="97" t="s">
        <v>627</v>
      </c>
      <c r="E9" s="97" t="s">
        <v>628</v>
      </c>
      <c r="F9" s="97" t="s">
        <v>628</v>
      </c>
      <c r="G9" s="97" t="s">
        <v>628</v>
      </c>
      <c r="H9" s="97" t="s">
        <v>628</v>
      </c>
      <c r="I9" s="97" t="s">
        <v>629</v>
      </c>
    </row>
    <row r="10" spans="1:9" s="140" customFormat="1" ht="24" customHeight="1" thickTop="1" thickBot="1">
      <c r="A10" s="148" t="s">
        <v>116</v>
      </c>
      <c r="B10" s="148" t="s">
        <v>117</v>
      </c>
      <c r="C10" s="58" t="s">
        <v>630</v>
      </c>
      <c r="D10" s="97" t="s">
        <v>631</v>
      </c>
      <c r="E10" s="97" t="s">
        <v>631</v>
      </c>
      <c r="F10" s="97" t="s">
        <v>632</v>
      </c>
      <c r="G10" s="97" t="s">
        <v>632</v>
      </c>
      <c r="H10" s="97" t="s">
        <v>632</v>
      </c>
      <c r="I10" s="97" t="s">
        <v>632</v>
      </c>
    </row>
    <row r="11" spans="1:9" s="140" customFormat="1" ht="24" customHeight="1" thickTop="1" thickBot="1">
      <c r="A11" s="148" t="s">
        <v>144</v>
      </c>
      <c r="B11" s="148" t="s">
        <v>145</v>
      </c>
      <c r="C11" s="58" t="s">
        <v>633</v>
      </c>
      <c r="D11" s="58" t="s">
        <v>375</v>
      </c>
      <c r="E11" s="97" t="s">
        <v>634</v>
      </c>
      <c r="F11" s="97" t="s">
        <v>634</v>
      </c>
      <c r="G11" s="97" t="s">
        <v>635</v>
      </c>
      <c r="H11" s="97" t="s">
        <v>636</v>
      </c>
      <c r="I11" s="58" t="s">
        <v>375</v>
      </c>
    </row>
    <row r="12" spans="1:9" s="140" customFormat="1" ht="24" customHeight="1" thickTop="1" thickBot="1">
      <c r="A12" s="148" t="s">
        <v>159</v>
      </c>
      <c r="B12" s="148" t="s">
        <v>160</v>
      </c>
      <c r="C12" s="58" t="s">
        <v>637</v>
      </c>
      <c r="D12" s="58" t="s">
        <v>375</v>
      </c>
      <c r="E12" s="58" t="s">
        <v>375</v>
      </c>
      <c r="F12" s="97" t="s">
        <v>638</v>
      </c>
      <c r="G12" s="97" t="s">
        <v>638</v>
      </c>
      <c r="H12" s="97" t="s">
        <v>639</v>
      </c>
      <c r="I12" s="58" t="s">
        <v>375</v>
      </c>
    </row>
    <row r="13" spans="1:9" s="140" customFormat="1" ht="24" customHeight="1" thickTop="1" thickBot="1">
      <c r="A13" s="148" t="s">
        <v>184</v>
      </c>
      <c r="B13" s="148" t="s">
        <v>185</v>
      </c>
      <c r="C13" s="58" t="s">
        <v>640</v>
      </c>
      <c r="D13" s="58" t="s">
        <v>375</v>
      </c>
      <c r="E13" s="58" t="s">
        <v>375</v>
      </c>
      <c r="F13" s="97" t="s">
        <v>641</v>
      </c>
      <c r="G13" s="97" t="s">
        <v>641</v>
      </c>
      <c r="H13" s="97" t="s">
        <v>641</v>
      </c>
      <c r="I13" s="97" t="s">
        <v>642</v>
      </c>
    </row>
    <row r="14" spans="1:9" s="140" customFormat="1" ht="24" customHeight="1" thickTop="1" thickBot="1">
      <c r="A14" s="148" t="s">
        <v>216</v>
      </c>
      <c r="B14" s="148" t="s">
        <v>217</v>
      </c>
      <c r="C14" s="58" t="s">
        <v>643</v>
      </c>
      <c r="D14" s="58" t="s">
        <v>375</v>
      </c>
      <c r="E14" s="58" t="s">
        <v>375</v>
      </c>
      <c r="F14" s="58" t="s">
        <v>375</v>
      </c>
      <c r="G14" s="58" t="s">
        <v>375</v>
      </c>
      <c r="H14" s="58" t="s">
        <v>375</v>
      </c>
      <c r="I14" s="97" t="s">
        <v>643</v>
      </c>
    </row>
    <row r="15" spans="1:9" s="140" customFormat="1" ht="24" customHeight="1" thickTop="1" thickBot="1">
      <c r="A15" s="148" t="s">
        <v>221</v>
      </c>
      <c r="B15" s="148" t="s">
        <v>222</v>
      </c>
      <c r="C15" s="58" t="s">
        <v>723</v>
      </c>
      <c r="D15" s="97" t="s">
        <v>724</v>
      </c>
      <c r="E15" s="97" t="s">
        <v>725</v>
      </c>
      <c r="F15" s="97" t="s">
        <v>726</v>
      </c>
      <c r="G15" s="97" t="s">
        <v>727</v>
      </c>
      <c r="H15" s="97" t="s">
        <v>728</v>
      </c>
      <c r="I15" s="97" t="s">
        <v>729</v>
      </c>
    </row>
    <row r="16" spans="1:9" s="140" customFormat="1" ht="15" thickTop="1">
      <c r="A16" s="156" t="s">
        <v>644</v>
      </c>
      <c r="B16" s="156"/>
      <c r="C16" s="142"/>
      <c r="D16" s="141" t="s">
        <v>730</v>
      </c>
      <c r="E16" s="141" t="s">
        <v>731</v>
      </c>
      <c r="F16" s="141" t="s">
        <v>732</v>
      </c>
      <c r="G16" s="141" t="s">
        <v>733</v>
      </c>
      <c r="H16" s="141" t="s">
        <v>734</v>
      </c>
      <c r="I16" s="141" t="s">
        <v>735</v>
      </c>
    </row>
    <row r="17" spans="1:9" s="140" customFormat="1">
      <c r="A17" s="156" t="s">
        <v>645</v>
      </c>
      <c r="B17" s="156"/>
      <c r="C17" s="142"/>
      <c r="D17" s="141" t="s">
        <v>736</v>
      </c>
      <c r="E17" s="141" t="s">
        <v>737</v>
      </c>
      <c r="F17" s="141" t="s">
        <v>738</v>
      </c>
      <c r="G17" s="141" t="s">
        <v>739</v>
      </c>
      <c r="H17" s="141" t="s">
        <v>740</v>
      </c>
      <c r="I17" s="141" t="s">
        <v>741</v>
      </c>
    </row>
    <row r="18" spans="1:9" s="140" customFormat="1">
      <c r="A18" s="156" t="s">
        <v>646</v>
      </c>
      <c r="B18" s="156"/>
      <c r="C18" s="142"/>
      <c r="D18" s="141" t="s">
        <v>730</v>
      </c>
      <c r="E18" s="141" t="s">
        <v>742</v>
      </c>
      <c r="F18" s="141" t="s">
        <v>743</v>
      </c>
      <c r="G18" s="141" t="s">
        <v>744</v>
      </c>
      <c r="H18" s="141" t="s">
        <v>745</v>
      </c>
      <c r="I18" s="141" t="s">
        <v>647</v>
      </c>
    </row>
    <row r="19" spans="1:9" s="140" customFormat="1">
      <c r="A19" s="156" t="s">
        <v>648</v>
      </c>
      <c r="B19" s="156"/>
      <c r="C19" s="142"/>
      <c r="D19" s="141" t="s">
        <v>736</v>
      </c>
      <c r="E19" s="141" t="s">
        <v>746</v>
      </c>
      <c r="F19" s="141" t="s">
        <v>747</v>
      </c>
      <c r="G19" s="141" t="s">
        <v>748</v>
      </c>
      <c r="H19" s="141" t="s">
        <v>749</v>
      </c>
      <c r="I19" s="141" t="s">
        <v>750</v>
      </c>
    </row>
    <row r="20" spans="1:9" s="140" customFormat="1">
      <c r="A20" s="139"/>
      <c r="B20" s="139"/>
      <c r="C20" s="139"/>
      <c r="D20" s="139"/>
      <c r="E20" s="139"/>
      <c r="F20" s="139"/>
      <c r="G20" s="139"/>
    </row>
    <row r="21" spans="1:9" s="140" customFormat="1" ht="60" customHeight="1">
      <c r="A21" s="64"/>
      <c r="B21" s="64"/>
      <c r="C21" s="64"/>
      <c r="D21" s="64"/>
      <c r="E21" s="64"/>
      <c r="F21" s="64"/>
      <c r="G21" s="64"/>
    </row>
    <row r="22" spans="1:9" s="140" customFormat="1" ht="69.95" customHeight="1">
      <c r="A22" s="159" t="s">
        <v>15</v>
      </c>
      <c r="B22" s="159"/>
      <c r="C22" s="159"/>
      <c r="D22" s="159"/>
      <c r="E22" s="159"/>
      <c r="F22" s="159"/>
      <c r="G22" s="159"/>
      <c r="H22" s="159"/>
      <c r="I22" s="159"/>
    </row>
    <row r="23" spans="1:9" s="140" customFormat="1"/>
  </sheetData>
  <mergeCells count="14">
    <mergeCell ref="A1:I1"/>
    <mergeCell ref="F3:G3"/>
    <mergeCell ref="D5:I5"/>
    <mergeCell ref="A5:A6"/>
    <mergeCell ref="B5:B6"/>
    <mergeCell ref="C5:C6"/>
    <mergeCell ref="C2:D2"/>
    <mergeCell ref="C3:D3"/>
    <mergeCell ref="A4:I4"/>
    <mergeCell ref="A16:B16"/>
    <mergeCell ref="A17:B17"/>
    <mergeCell ref="A18:B18"/>
    <mergeCell ref="A19:B19"/>
    <mergeCell ref="A22:I22"/>
  </mergeCells>
  <printOptions horizontalCentered="1"/>
  <pageMargins left="0.51181102362204722" right="0.51181102362204722" top="0.98425196850393704" bottom="0.98425196850393704" header="0.51181102362204722" footer="0.51181102362204722"/>
  <pageSetup paperSize="8" scale="90" orientation="landscape" r:id="rId1"/>
  <headerFooter>
    <oddHeader>&amp;L &amp;C &amp;R</oddHeader>
    <oddFooter>&amp;L &amp;C &amp;R</oddFooter>
  </headerFooter>
  <drawing r:id="rId2"/>
</worksheet>
</file>

<file path=xl/worksheets/sheet4.xml><?xml version="1.0" encoding="utf-8"?>
<worksheet xmlns="http://schemas.openxmlformats.org/spreadsheetml/2006/main" xmlns:r="http://schemas.openxmlformats.org/officeDocument/2006/relationships">
  <sheetPr>
    <tabColor theme="4" tint="0.59999389629810485"/>
  </sheetPr>
  <dimension ref="A1:S79"/>
  <sheetViews>
    <sheetView view="pageBreakPreview" topLeftCell="A37" zoomScale="85" zoomScaleSheetLayoutView="85" workbookViewId="0">
      <selection activeCell="B28" sqref="B28:N28"/>
    </sheetView>
  </sheetViews>
  <sheetFormatPr defaultRowHeight="15"/>
  <cols>
    <col min="1" max="1" width="12.625" style="109" bestFit="1" customWidth="1"/>
    <col min="2" max="9" width="8" style="109" customWidth="1"/>
    <col min="10" max="12" width="8" style="110" customWidth="1"/>
    <col min="13" max="14" width="8" style="111" customWidth="1"/>
    <col min="15" max="15" width="12.375" style="111" bestFit="1" customWidth="1"/>
    <col min="16" max="16" width="15.375" style="111" bestFit="1" customWidth="1"/>
    <col min="17" max="18" width="8" style="111" customWidth="1"/>
    <col min="19" max="19" width="3.875" style="111" customWidth="1"/>
    <col min="20" max="16384" width="9" style="109"/>
  </cols>
  <sheetData>
    <row r="1" spans="1:19" s="99" customFormat="1" ht="23.25">
      <c r="A1" s="229" t="s">
        <v>16</v>
      </c>
      <c r="B1" s="229"/>
      <c r="C1" s="229"/>
      <c r="D1" s="229"/>
      <c r="E1" s="229"/>
      <c r="F1" s="229"/>
      <c r="G1" s="229"/>
      <c r="H1" s="229"/>
      <c r="I1" s="229"/>
      <c r="J1" s="229"/>
      <c r="K1" s="229"/>
      <c r="L1" s="229"/>
      <c r="M1" s="229"/>
      <c r="N1" s="229"/>
      <c r="O1" s="229"/>
      <c r="P1" s="229"/>
      <c r="Q1" s="229"/>
      <c r="R1" s="229"/>
      <c r="S1" s="229"/>
    </row>
    <row r="2" spans="1:19" s="99" customFormat="1" ht="18.75">
      <c r="A2" s="230" t="s">
        <v>650</v>
      </c>
      <c r="B2" s="230"/>
      <c r="C2" s="230"/>
      <c r="D2" s="230"/>
      <c r="E2" s="230"/>
      <c r="F2" s="230"/>
      <c r="G2" s="230"/>
      <c r="H2" s="230"/>
      <c r="I2" s="230"/>
      <c r="J2" s="230"/>
      <c r="K2" s="230"/>
      <c r="L2" s="230"/>
      <c r="M2" s="230"/>
      <c r="N2" s="230"/>
      <c r="O2" s="230"/>
      <c r="P2" s="230"/>
      <c r="Q2" s="230"/>
      <c r="R2" s="230"/>
      <c r="S2" s="230"/>
    </row>
    <row r="3" spans="1:19" s="99" customFormat="1" ht="17.25" customHeight="1">
      <c r="A3" s="100"/>
      <c r="B3" s="100"/>
      <c r="C3" s="100"/>
      <c r="D3" s="100"/>
      <c r="E3" s="101"/>
      <c r="F3" s="101"/>
      <c r="G3" s="101"/>
      <c r="H3" s="101"/>
      <c r="I3" s="101"/>
      <c r="J3" s="102"/>
      <c r="K3" s="102"/>
      <c r="L3" s="102"/>
      <c r="M3" s="103"/>
      <c r="N3" s="103"/>
      <c r="O3" s="103"/>
      <c r="P3" s="103"/>
      <c r="Q3" s="103"/>
      <c r="R3" s="103"/>
      <c r="S3" s="104"/>
    </row>
    <row r="4" spans="1:19" s="99" customFormat="1" ht="33.75" customHeight="1">
      <c r="A4" s="231" t="s">
        <v>651</v>
      </c>
      <c r="B4" s="231"/>
      <c r="C4" s="231"/>
      <c r="D4" s="231"/>
      <c r="E4" s="231"/>
      <c r="F4" s="231"/>
      <c r="G4" s="231"/>
      <c r="H4" s="231"/>
      <c r="I4" s="231"/>
      <c r="J4" s="231"/>
      <c r="K4" s="231"/>
      <c r="L4" s="231"/>
      <c r="M4" s="231"/>
      <c r="N4" s="231"/>
      <c r="O4" s="231"/>
      <c r="P4" s="231"/>
      <c r="Q4" s="231"/>
      <c r="R4" s="231"/>
      <c r="S4" s="231"/>
    </row>
    <row r="5" spans="1:19" s="99" customFormat="1" ht="15.75">
      <c r="A5" s="105"/>
      <c r="B5" s="105"/>
      <c r="C5" s="105"/>
      <c r="D5" s="105"/>
      <c r="E5" s="106"/>
      <c r="F5" s="106"/>
      <c r="G5" s="106"/>
      <c r="H5" s="106"/>
      <c r="I5" s="106"/>
      <c r="J5" s="107"/>
      <c r="K5" s="107"/>
      <c r="L5" s="107"/>
      <c r="M5" s="108"/>
      <c r="N5" s="108"/>
      <c r="O5" s="108"/>
      <c r="P5" s="108"/>
      <c r="Q5" s="108"/>
      <c r="R5" s="108"/>
      <c r="S5" s="104"/>
    </row>
    <row r="6" spans="1:19" s="99" customFormat="1" ht="19.5">
      <c r="A6" s="232" t="s">
        <v>652</v>
      </c>
      <c r="B6" s="232"/>
      <c r="C6" s="232"/>
      <c r="D6" s="232"/>
      <c r="E6" s="232"/>
      <c r="F6" s="232"/>
      <c r="G6" s="232"/>
      <c r="H6" s="232"/>
      <c r="I6" s="232"/>
      <c r="J6" s="232"/>
      <c r="K6" s="232"/>
      <c r="L6" s="232"/>
      <c r="M6" s="232"/>
      <c r="N6" s="232"/>
      <c r="O6" s="232"/>
      <c r="P6" s="232"/>
      <c r="Q6" s="232"/>
      <c r="R6" s="232"/>
      <c r="S6" s="232"/>
    </row>
    <row r="7" spans="1:19">
      <c r="P7" s="112"/>
      <c r="Q7" s="112"/>
      <c r="R7" s="112"/>
      <c r="S7" s="113" t="s">
        <v>653</v>
      </c>
    </row>
    <row r="8" spans="1:19" ht="6.75" customHeight="1">
      <c r="P8" s="114"/>
      <c r="Q8" s="114"/>
      <c r="R8" s="114"/>
      <c r="S8" s="114"/>
    </row>
    <row r="9" spans="1:19" s="116" customFormat="1" ht="15.75">
      <c r="A9" s="115" t="s">
        <v>654</v>
      </c>
      <c r="B9" s="233" t="s">
        <v>655</v>
      </c>
      <c r="C9" s="234"/>
      <c r="D9" s="235"/>
      <c r="E9" s="233" t="s">
        <v>656</v>
      </c>
      <c r="F9" s="234"/>
      <c r="G9" s="234"/>
      <c r="H9" s="234"/>
      <c r="I9" s="235"/>
      <c r="J9" s="233" t="s">
        <v>657</v>
      </c>
      <c r="K9" s="234"/>
      <c r="L9" s="235"/>
      <c r="M9" s="233" t="s">
        <v>658</v>
      </c>
      <c r="N9" s="234"/>
      <c r="O9" s="234"/>
      <c r="P9" s="234"/>
      <c r="Q9" s="234"/>
      <c r="R9" s="234"/>
      <c r="S9" s="235"/>
    </row>
    <row r="10" spans="1:19" s="116" customFormat="1">
      <c r="A10" s="117" t="s">
        <v>659</v>
      </c>
      <c r="B10" s="225" t="s">
        <v>660</v>
      </c>
      <c r="C10" s="226"/>
      <c r="D10" s="227"/>
      <c r="E10" s="225" t="s">
        <v>661</v>
      </c>
      <c r="F10" s="226"/>
      <c r="G10" s="226"/>
      <c r="H10" s="226"/>
      <c r="I10" s="227"/>
      <c r="J10" s="228" t="s">
        <v>662</v>
      </c>
      <c r="K10" s="226"/>
      <c r="L10" s="227"/>
      <c r="M10" s="225" t="s">
        <v>663</v>
      </c>
      <c r="N10" s="226"/>
      <c r="O10" s="226"/>
      <c r="P10" s="226"/>
      <c r="Q10" s="226"/>
      <c r="R10" s="226"/>
      <c r="S10" s="227"/>
    </row>
    <row r="11" spans="1:19" s="116" customFormat="1">
      <c r="A11" s="117" t="s">
        <v>664</v>
      </c>
      <c r="B11" s="225" t="s">
        <v>665</v>
      </c>
      <c r="C11" s="226"/>
      <c r="D11" s="227"/>
      <c r="E11" s="225" t="s">
        <v>666</v>
      </c>
      <c r="F11" s="226"/>
      <c r="G11" s="226"/>
      <c r="H11" s="226"/>
      <c r="I11" s="227"/>
      <c r="J11" s="228" t="s">
        <v>667</v>
      </c>
      <c r="K11" s="226"/>
      <c r="L11" s="227"/>
      <c r="M11" s="225" t="s">
        <v>668</v>
      </c>
      <c r="N11" s="226"/>
      <c r="O11" s="226"/>
      <c r="P11" s="226"/>
      <c r="Q11" s="226"/>
      <c r="R11" s="226"/>
      <c r="S11" s="227"/>
    </row>
    <row r="12" spans="1:19" s="116" customFormat="1">
      <c r="A12" s="117" t="s">
        <v>669</v>
      </c>
      <c r="B12" s="225" t="s">
        <v>670</v>
      </c>
      <c r="C12" s="226"/>
      <c r="D12" s="227"/>
      <c r="E12" s="225" t="s">
        <v>671</v>
      </c>
      <c r="F12" s="226"/>
      <c r="G12" s="226"/>
      <c r="H12" s="226"/>
      <c r="I12" s="227"/>
      <c r="J12" s="228" t="s">
        <v>672</v>
      </c>
      <c r="K12" s="226"/>
      <c r="L12" s="227"/>
      <c r="M12" s="225" t="s">
        <v>673</v>
      </c>
      <c r="N12" s="226"/>
      <c r="O12" s="226"/>
      <c r="P12" s="226"/>
      <c r="Q12" s="226"/>
      <c r="R12" s="226"/>
      <c r="S12" s="227"/>
    </row>
    <row r="13" spans="1:19" s="116" customFormat="1">
      <c r="A13" s="117" t="s">
        <v>674</v>
      </c>
      <c r="B13" s="225" t="s">
        <v>675</v>
      </c>
      <c r="C13" s="226"/>
      <c r="D13" s="227"/>
      <c r="E13" s="225" t="s">
        <v>676</v>
      </c>
      <c r="F13" s="226"/>
      <c r="G13" s="226"/>
      <c r="H13" s="226"/>
      <c r="I13" s="227"/>
      <c r="J13" s="228" t="s">
        <v>677</v>
      </c>
      <c r="K13" s="226"/>
      <c r="L13" s="227"/>
      <c r="M13" s="225" t="s">
        <v>678</v>
      </c>
      <c r="N13" s="226"/>
      <c r="O13" s="226"/>
      <c r="P13" s="226"/>
      <c r="Q13" s="226"/>
      <c r="R13" s="226"/>
      <c r="S13" s="227"/>
    </row>
    <row r="14" spans="1:19" s="116" customFormat="1" ht="15.75" customHeight="1">
      <c r="A14" s="117" t="s">
        <v>679</v>
      </c>
      <c r="B14" s="225" t="s">
        <v>680</v>
      </c>
      <c r="C14" s="226"/>
      <c r="D14" s="227"/>
      <c r="E14" s="225" t="s">
        <v>681</v>
      </c>
      <c r="F14" s="226"/>
      <c r="G14" s="226"/>
      <c r="H14" s="226"/>
      <c r="I14" s="227"/>
      <c r="J14" s="225" t="s">
        <v>682</v>
      </c>
      <c r="K14" s="226"/>
      <c r="L14" s="227"/>
      <c r="M14" s="225" t="s">
        <v>683</v>
      </c>
      <c r="N14" s="226"/>
      <c r="O14" s="226"/>
      <c r="P14" s="226"/>
      <c r="Q14" s="226"/>
      <c r="R14" s="226"/>
      <c r="S14" s="227"/>
    </row>
    <row r="15" spans="1:19" s="116" customFormat="1">
      <c r="A15" s="118"/>
      <c r="B15" s="119"/>
      <c r="C15" s="119"/>
      <c r="D15" s="119"/>
      <c r="E15" s="119"/>
      <c r="F15" s="119"/>
      <c r="G15" s="119"/>
      <c r="H15" s="119"/>
      <c r="I15" s="119"/>
      <c r="J15" s="120"/>
      <c r="K15" s="120"/>
      <c r="L15" s="120"/>
      <c r="M15" s="121"/>
      <c r="N15" s="121"/>
      <c r="O15" s="121"/>
      <c r="P15" s="121"/>
      <c r="Q15" s="121"/>
      <c r="R15" s="121"/>
      <c r="S15" s="122"/>
    </row>
    <row r="16" spans="1:19" s="116" customFormat="1" ht="15.75">
      <c r="A16" s="123" t="s">
        <v>684</v>
      </c>
      <c r="B16" s="205" t="s">
        <v>685</v>
      </c>
      <c r="C16" s="205"/>
      <c r="D16" s="205"/>
      <c r="E16" s="205"/>
      <c r="F16" s="205"/>
      <c r="G16" s="205"/>
      <c r="H16" s="205"/>
      <c r="I16" s="205"/>
      <c r="J16" s="205"/>
      <c r="K16" s="205"/>
      <c r="L16" s="205"/>
      <c r="M16" s="205"/>
      <c r="N16" s="205"/>
      <c r="O16" s="206" t="s">
        <v>103</v>
      </c>
      <c r="P16" s="207"/>
      <c r="Q16" s="208" t="s">
        <v>686</v>
      </c>
      <c r="R16" s="208"/>
      <c r="S16" s="208"/>
    </row>
    <row r="17" spans="1:19" s="116" customFormat="1" ht="15.75">
      <c r="A17" s="124" t="s">
        <v>659</v>
      </c>
      <c r="B17" s="221" t="s">
        <v>661</v>
      </c>
      <c r="C17" s="221"/>
      <c r="D17" s="221"/>
      <c r="E17" s="221"/>
      <c r="F17" s="221"/>
      <c r="G17" s="221"/>
      <c r="H17" s="221"/>
      <c r="I17" s="221"/>
      <c r="J17" s="221"/>
      <c r="K17" s="221"/>
      <c r="L17" s="221"/>
      <c r="M17" s="221"/>
      <c r="N17" s="222"/>
      <c r="O17" s="223">
        <f>SUM(P19:P24)/586</f>
        <v>149.90356655290103</v>
      </c>
      <c r="P17" s="224"/>
      <c r="Q17" s="209">
        <v>45029</v>
      </c>
      <c r="R17" s="210"/>
      <c r="S17" s="211"/>
    </row>
    <row r="18" spans="1:19" s="116" customFormat="1" ht="49.5" customHeight="1">
      <c r="A18" s="125"/>
      <c r="B18" s="215" t="s">
        <v>687</v>
      </c>
      <c r="C18" s="216"/>
      <c r="D18" s="216"/>
      <c r="E18" s="216"/>
      <c r="F18" s="216"/>
      <c r="G18" s="216"/>
      <c r="H18" s="216"/>
      <c r="I18" s="216"/>
      <c r="J18" s="216"/>
      <c r="K18" s="216"/>
      <c r="L18" s="216"/>
      <c r="M18" s="216"/>
      <c r="N18" s="217"/>
      <c r="O18" s="126" t="s">
        <v>688</v>
      </c>
      <c r="P18" s="126" t="s">
        <v>689</v>
      </c>
      <c r="Q18" s="218"/>
      <c r="R18" s="219"/>
      <c r="S18" s="220"/>
    </row>
    <row r="19" spans="1:19" s="116" customFormat="1" ht="15.75" customHeight="1">
      <c r="A19" s="127" t="s">
        <v>690</v>
      </c>
      <c r="B19" s="212" t="s">
        <v>500</v>
      </c>
      <c r="C19" s="213"/>
      <c r="D19" s="213"/>
      <c r="E19" s="213"/>
      <c r="F19" s="213"/>
      <c r="G19" s="213"/>
      <c r="H19" s="213"/>
      <c r="I19" s="213"/>
      <c r="J19" s="213"/>
      <c r="K19" s="213"/>
      <c r="L19" s="213"/>
      <c r="M19" s="213"/>
      <c r="N19" s="214"/>
      <c r="O19" s="128">
        <v>98</v>
      </c>
      <c r="P19" s="128">
        <f>O19*586</f>
        <v>57428</v>
      </c>
      <c r="Q19" s="193">
        <v>45029</v>
      </c>
      <c r="R19" s="194"/>
      <c r="S19" s="195"/>
    </row>
    <row r="20" spans="1:19" s="116" customFormat="1" ht="15.75" customHeight="1">
      <c r="A20" s="127" t="s">
        <v>691</v>
      </c>
      <c r="B20" s="191" t="s">
        <v>504</v>
      </c>
      <c r="C20" s="182"/>
      <c r="D20" s="182"/>
      <c r="E20" s="182"/>
      <c r="F20" s="182"/>
      <c r="G20" s="182"/>
      <c r="H20" s="182"/>
      <c r="I20" s="182"/>
      <c r="J20" s="182"/>
      <c r="K20" s="182"/>
      <c r="L20" s="182"/>
      <c r="M20" s="182"/>
      <c r="N20" s="192"/>
      <c r="O20" s="129">
        <v>119.77</v>
      </c>
      <c r="P20" s="129">
        <f>O20*63</f>
        <v>7545.5099999999993</v>
      </c>
      <c r="Q20" s="193">
        <v>45029</v>
      </c>
      <c r="R20" s="194"/>
      <c r="S20" s="195"/>
    </row>
    <row r="21" spans="1:19" s="116" customFormat="1" ht="15.75" customHeight="1">
      <c r="A21" s="127" t="s">
        <v>692</v>
      </c>
      <c r="B21" s="191" t="s">
        <v>545</v>
      </c>
      <c r="C21" s="182"/>
      <c r="D21" s="182"/>
      <c r="E21" s="182"/>
      <c r="F21" s="182"/>
      <c r="G21" s="182"/>
      <c r="H21" s="182"/>
      <c r="I21" s="182"/>
      <c r="J21" s="182"/>
      <c r="K21" s="182"/>
      <c r="L21" s="182"/>
      <c r="M21" s="182"/>
      <c r="N21" s="192"/>
      <c r="O21" s="129">
        <v>42</v>
      </c>
      <c r="P21" s="129">
        <f>O21*43</f>
        <v>1806</v>
      </c>
      <c r="Q21" s="193">
        <v>45029</v>
      </c>
      <c r="R21" s="194"/>
      <c r="S21" s="195"/>
    </row>
    <row r="22" spans="1:19" s="116" customFormat="1" ht="15.75" customHeight="1">
      <c r="A22" s="127" t="s">
        <v>693</v>
      </c>
      <c r="B22" s="191" t="s">
        <v>694</v>
      </c>
      <c r="C22" s="182"/>
      <c r="D22" s="182"/>
      <c r="E22" s="182"/>
      <c r="F22" s="182"/>
      <c r="G22" s="182"/>
      <c r="H22" s="182"/>
      <c r="I22" s="182"/>
      <c r="J22" s="182"/>
      <c r="K22" s="182"/>
      <c r="L22" s="182"/>
      <c r="M22" s="182"/>
      <c r="N22" s="192"/>
      <c r="O22" s="129">
        <v>293.42</v>
      </c>
      <c r="P22" s="129">
        <f>O22*43</f>
        <v>12617.060000000001</v>
      </c>
      <c r="Q22" s="193">
        <v>45029</v>
      </c>
      <c r="R22" s="194"/>
      <c r="S22" s="195"/>
    </row>
    <row r="23" spans="1:19" s="116" customFormat="1" ht="15.75" customHeight="1">
      <c r="A23" s="127" t="s">
        <v>695</v>
      </c>
      <c r="B23" s="191" t="s">
        <v>549</v>
      </c>
      <c r="C23" s="182"/>
      <c r="D23" s="182"/>
      <c r="E23" s="182"/>
      <c r="F23" s="182"/>
      <c r="G23" s="182"/>
      <c r="H23" s="182"/>
      <c r="I23" s="182"/>
      <c r="J23" s="182"/>
      <c r="K23" s="182"/>
      <c r="L23" s="182"/>
      <c r="M23" s="182"/>
      <c r="N23" s="192"/>
      <c r="O23" s="129">
        <v>130.41</v>
      </c>
      <c r="P23" s="129">
        <f>O23*43</f>
        <v>5607.63</v>
      </c>
      <c r="Q23" s="193">
        <v>45029</v>
      </c>
      <c r="R23" s="194"/>
      <c r="S23" s="195"/>
    </row>
    <row r="24" spans="1:19" s="116" customFormat="1" ht="15.75" customHeight="1">
      <c r="A24" s="127" t="s">
        <v>696</v>
      </c>
      <c r="B24" s="191" t="s">
        <v>551</v>
      </c>
      <c r="C24" s="182"/>
      <c r="D24" s="182"/>
      <c r="E24" s="182"/>
      <c r="F24" s="182"/>
      <c r="G24" s="182"/>
      <c r="H24" s="182"/>
      <c r="I24" s="182"/>
      <c r="J24" s="182"/>
      <c r="K24" s="182"/>
      <c r="L24" s="182"/>
      <c r="M24" s="182"/>
      <c r="N24" s="192"/>
      <c r="O24" s="130">
        <v>66.03</v>
      </c>
      <c r="P24" s="130">
        <f>O24*43</f>
        <v>2839.29</v>
      </c>
      <c r="Q24" s="193">
        <v>45029</v>
      </c>
      <c r="R24" s="194"/>
      <c r="S24" s="195"/>
    </row>
    <row r="25" spans="1:19" s="116" customFormat="1" ht="15.75">
      <c r="A25" s="124" t="s">
        <v>664</v>
      </c>
      <c r="B25" s="221" t="s">
        <v>666</v>
      </c>
      <c r="C25" s="221"/>
      <c r="D25" s="221"/>
      <c r="E25" s="221"/>
      <c r="F25" s="221"/>
      <c r="G25" s="221"/>
      <c r="H25" s="221"/>
      <c r="I25" s="221"/>
      <c r="J25" s="221"/>
      <c r="K25" s="221"/>
      <c r="L25" s="221"/>
      <c r="M25" s="221"/>
      <c r="N25" s="222"/>
      <c r="O25" s="223">
        <f>SUM(P27:P32)/586</f>
        <v>209.26063139931742</v>
      </c>
      <c r="P25" s="224"/>
      <c r="Q25" s="209">
        <v>45027</v>
      </c>
      <c r="R25" s="210"/>
      <c r="S25" s="211"/>
    </row>
    <row r="26" spans="1:19" s="116" customFormat="1" ht="49.5" customHeight="1">
      <c r="A26" s="125"/>
      <c r="B26" s="215" t="s">
        <v>687</v>
      </c>
      <c r="C26" s="216"/>
      <c r="D26" s="216"/>
      <c r="E26" s="216"/>
      <c r="F26" s="216"/>
      <c r="G26" s="216"/>
      <c r="H26" s="216"/>
      <c r="I26" s="216"/>
      <c r="J26" s="216"/>
      <c r="K26" s="216"/>
      <c r="L26" s="216"/>
      <c r="M26" s="216"/>
      <c r="N26" s="217"/>
      <c r="O26" s="126" t="s">
        <v>688</v>
      </c>
      <c r="P26" s="126" t="s">
        <v>689</v>
      </c>
      <c r="Q26" s="218"/>
      <c r="R26" s="219"/>
      <c r="S26" s="220"/>
    </row>
    <row r="27" spans="1:19" s="116" customFormat="1">
      <c r="A27" s="127"/>
      <c r="B27" s="212" t="s">
        <v>500</v>
      </c>
      <c r="C27" s="213"/>
      <c r="D27" s="213"/>
      <c r="E27" s="213"/>
      <c r="F27" s="213"/>
      <c r="G27" s="213"/>
      <c r="H27" s="213"/>
      <c r="I27" s="213"/>
      <c r="J27" s="213"/>
      <c r="K27" s="213"/>
      <c r="L27" s="213"/>
      <c r="M27" s="213"/>
      <c r="N27" s="214"/>
      <c r="O27" s="128">
        <v>130</v>
      </c>
      <c r="P27" s="128">
        <f>O27*586</f>
        <v>76180</v>
      </c>
      <c r="Q27" s="193">
        <v>45027</v>
      </c>
      <c r="R27" s="194"/>
      <c r="S27" s="195"/>
    </row>
    <row r="28" spans="1:19" s="116" customFormat="1">
      <c r="A28" s="127"/>
      <c r="B28" s="191" t="s">
        <v>504</v>
      </c>
      <c r="C28" s="182"/>
      <c r="D28" s="182"/>
      <c r="E28" s="182"/>
      <c r="F28" s="182"/>
      <c r="G28" s="182"/>
      <c r="H28" s="182"/>
      <c r="I28" s="182"/>
      <c r="J28" s="182"/>
      <c r="K28" s="182"/>
      <c r="L28" s="182"/>
      <c r="M28" s="182"/>
      <c r="N28" s="192"/>
      <c r="O28" s="129">
        <v>172.53</v>
      </c>
      <c r="P28" s="129">
        <f>O28*63</f>
        <v>10869.39</v>
      </c>
      <c r="Q28" s="193">
        <v>45027</v>
      </c>
      <c r="R28" s="194"/>
      <c r="S28" s="195"/>
    </row>
    <row r="29" spans="1:19" s="116" customFormat="1">
      <c r="A29" s="127"/>
      <c r="B29" s="191" t="s">
        <v>545</v>
      </c>
      <c r="C29" s="182"/>
      <c r="D29" s="182"/>
      <c r="E29" s="182"/>
      <c r="F29" s="182"/>
      <c r="G29" s="182"/>
      <c r="H29" s="182"/>
      <c r="I29" s="182"/>
      <c r="J29" s="182"/>
      <c r="K29" s="182"/>
      <c r="L29" s="182"/>
      <c r="M29" s="182"/>
      <c r="N29" s="192"/>
      <c r="O29" s="129">
        <v>87.76</v>
      </c>
      <c r="P29" s="129">
        <f>O29*43</f>
        <v>3773.6800000000003</v>
      </c>
      <c r="Q29" s="193">
        <v>45027</v>
      </c>
      <c r="R29" s="194"/>
      <c r="S29" s="195"/>
    </row>
    <row r="30" spans="1:19" s="116" customFormat="1">
      <c r="A30" s="127"/>
      <c r="B30" s="191" t="s">
        <v>694</v>
      </c>
      <c r="C30" s="182"/>
      <c r="D30" s="182"/>
      <c r="E30" s="182"/>
      <c r="F30" s="182"/>
      <c r="G30" s="182"/>
      <c r="H30" s="182"/>
      <c r="I30" s="182"/>
      <c r="J30" s="182"/>
      <c r="K30" s="182"/>
      <c r="L30" s="182"/>
      <c r="M30" s="182"/>
      <c r="N30" s="192"/>
      <c r="O30" s="129">
        <v>505.93</v>
      </c>
      <c r="P30" s="129">
        <f>O30*43</f>
        <v>21754.99</v>
      </c>
      <c r="Q30" s="193">
        <v>45027</v>
      </c>
      <c r="R30" s="194"/>
      <c r="S30" s="195"/>
    </row>
    <row r="31" spans="1:19" s="116" customFormat="1">
      <c r="A31" s="127"/>
      <c r="B31" s="191" t="s">
        <v>549</v>
      </c>
      <c r="C31" s="182"/>
      <c r="D31" s="182"/>
      <c r="E31" s="182"/>
      <c r="F31" s="182"/>
      <c r="G31" s="182"/>
      <c r="H31" s="182"/>
      <c r="I31" s="182"/>
      <c r="J31" s="182"/>
      <c r="K31" s="182"/>
      <c r="L31" s="182"/>
      <c r="M31" s="182"/>
      <c r="N31" s="192"/>
      <c r="O31" s="129">
        <v>154.88</v>
      </c>
      <c r="P31" s="129">
        <f>O31*43</f>
        <v>6659.84</v>
      </c>
      <c r="Q31" s="193">
        <v>45027</v>
      </c>
      <c r="R31" s="194"/>
      <c r="S31" s="195"/>
    </row>
    <row r="32" spans="1:19" s="116" customFormat="1">
      <c r="A32" s="127"/>
      <c r="B32" s="191" t="s">
        <v>551</v>
      </c>
      <c r="C32" s="182"/>
      <c r="D32" s="182"/>
      <c r="E32" s="182"/>
      <c r="F32" s="182"/>
      <c r="G32" s="182"/>
      <c r="H32" s="182"/>
      <c r="I32" s="182"/>
      <c r="J32" s="182"/>
      <c r="K32" s="182"/>
      <c r="L32" s="182"/>
      <c r="M32" s="182"/>
      <c r="N32" s="192"/>
      <c r="O32" s="130">
        <v>78.81</v>
      </c>
      <c r="P32" s="130">
        <f>O32*43</f>
        <v>3388.83</v>
      </c>
      <c r="Q32" s="193">
        <v>45027</v>
      </c>
      <c r="R32" s="194"/>
      <c r="S32" s="195"/>
    </row>
    <row r="33" spans="1:19" s="116" customFormat="1" ht="15.75">
      <c r="A33" s="124" t="s">
        <v>669</v>
      </c>
      <c r="B33" s="221" t="s">
        <v>671</v>
      </c>
      <c r="C33" s="221"/>
      <c r="D33" s="221"/>
      <c r="E33" s="221"/>
      <c r="F33" s="221"/>
      <c r="G33" s="221"/>
      <c r="H33" s="221"/>
      <c r="I33" s="221"/>
      <c r="J33" s="221"/>
      <c r="K33" s="221"/>
      <c r="L33" s="221"/>
      <c r="M33" s="221"/>
      <c r="N33" s="222"/>
      <c r="O33" s="223">
        <f>SUM(P35:P40)/586</f>
        <v>111.74972696245733</v>
      </c>
      <c r="P33" s="224"/>
      <c r="Q33" s="209">
        <v>45033</v>
      </c>
      <c r="R33" s="210"/>
      <c r="S33" s="211"/>
    </row>
    <row r="34" spans="1:19" s="116" customFormat="1" ht="49.5" customHeight="1">
      <c r="A34" s="125"/>
      <c r="B34" s="215" t="s">
        <v>687</v>
      </c>
      <c r="C34" s="216"/>
      <c r="D34" s="216"/>
      <c r="E34" s="216"/>
      <c r="F34" s="216"/>
      <c r="G34" s="216"/>
      <c r="H34" s="216"/>
      <c r="I34" s="216"/>
      <c r="J34" s="216"/>
      <c r="K34" s="216"/>
      <c r="L34" s="216"/>
      <c r="M34" s="216"/>
      <c r="N34" s="217"/>
      <c r="O34" s="126" t="s">
        <v>688</v>
      </c>
      <c r="P34" s="126" t="s">
        <v>689</v>
      </c>
      <c r="Q34" s="218"/>
      <c r="R34" s="219"/>
      <c r="S34" s="220"/>
    </row>
    <row r="35" spans="1:19" s="116" customFormat="1">
      <c r="A35" s="127"/>
      <c r="B35" s="212" t="s">
        <v>500</v>
      </c>
      <c r="C35" s="213"/>
      <c r="D35" s="213"/>
      <c r="E35" s="213"/>
      <c r="F35" s="213"/>
      <c r="G35" s="213"/>
      <c r="H35" s="213"/>
      <c r="I35" s="213"/>
      <c r="J35" s="213"/>
      <c r="K35" s="213"/>
      <c r="L35" s="213"/>
      <c r="M35" s="213"/>
      <c r="N35" s="214"/>
      <c r="O35" s="128">
        <v>76.349999999999994</v>
      </c>
      <c r="P35" s="128">
        <f>O35*586</f>
        <v>44741.1</v>
      </c>
      <c r="Q35" s="193">
        <v>45033</v>
      </c>
      <c r="R35" s="194"/>
      <c r="S35" s="195"/>
    </row>
    <row r="36" spans="1:19" s="116" customFormat="1">
      <c r="A36" s="127"/>
      <c r="B36" s="191" t="s">
        <v>504</v>
      </c>
      <c r="C36" s="182"/>
      <c r="D36" s="182"/>
      <c r="E36" s="182"/>
      <c r="F36" s="182"/>
      <c r="G36" s="182"/>
      <c r="H36" s="182"/>
      <c r="I36" s="182"/>
      <c r="J36" s="182"/>
      <c r="K36" s="182"/>
      <c r="L36" s="182"/>
      <c r="M36" s="182"/>
      <c r="N36" s="192"/>
      <c r="O36" s="129">
        <v>121.14</v>
      </c>
      <c r="P36" s="129">
        <f>O36*63</f>
        <v>7631.82</v>
      </c>
      <c r="Q36" s="193">
        <v>45033</v>
      </c>
      <c r="R36" s="194"/>
      <c r="S36" s="195"/>
    </row>
    <row r="37" spans="1:19" s="116" customFormat="1">
      <c r="A37" s="127"/>
      <c r="B37" s="191" t="s">
        <v>545</v>
      </c>
      <c r="C37" s="182"/>
      <c r="D37" s="182"/>
      <c r="E37" s="182"/>
      <c r="F37" s="182"/>
      <c r="G37" s="182"/>
      <c r="H37" s="182"/>
      <c r="I37" s="182"/>
      <c r="J37" s="182"/>
      <c r="K37" s="182"/>
      <c r="L37" s="182"/>
      <c r="M37" s="182"/>
      <c r="N37" s="192"/>
      <c r="O37" s="129">
        <v>39.75</v>
      </c>
      <c r="P37" s="129">
        <f>O37*43</f>
        <v>1709.25</v>
      </c>
      <c r="Q37" s="193">
        <v>45033</v>
      </c>
      <c r="R37" s="194"/>
      <c r="S37" s="195"/>
    </row>
    <row r="38" spans="1:19" s="116" customFormat="1">
      <c r="A38" s="127"/>
      <c r="B38" s="191" t="s">
        <v>694</v>
      </c>
      <c r="C38" s="182"/>
      <c r="D38" s="182"/>
      <c r="E38" s="182"/>
      <c r="F38" s="182"/>
      <c r="G38" s="182"/>
      <c r="H38" s="182"/>
      <c r="I38" s="182"/>
      <c r="J38" s="182"/>
      <c r="K38" s="182"/>
      <c r="L38" s="182"/>
      <c r="M38" s="182"/>
      <c r="N38" s="192"/>
      <c r="O38" s="129">
        <v>134.47</v>
      </c>
      <c r="P38" s="129">
        <f>O38*43</f>
        <v>5782.21</v>
      </c>
      <c r="Q38" s="193">
        <v>45033</v>
      </c>
      <c r="R38" s="194"/>
      <c r="S38" s="195"/>
    </row>
    <row r="39" spans="1:19" s="116" customFormat="1">
      <c r="A39" s="127"/>
      <c r="B39" s="191" t="s">
        <v>549</v>
      </c>
      <c r="C39" s="182"/>
      <c r="D39" s="182"/>
      <c r="E39" s="182"/>
      <c r="F39" s="182"/>
      <c r="G39" s="182"/>
      <c r="H39" s="182"/>
      <c r="I39" s="182"/>
      <c r="J39" s="182"/>
      <c r="K39" s="182"/>
      <c r="L39" s="182"/>
      <c r="M39" s="182"/>
      <c r="N39" s="192"/>
      <c r="O39" s="129">
        <v>68.63</v>
      </c>
      <c r="P39" s="129">
        <f>O39*43</f>
        <v>2951.0899999999997</v>
      </c>
      <c r="Q39" s="193">
        <v>45033</v>
      </c>
      <c r="R39" s="194"/>
      <c r="S39" s="195"/>
    </row>
    <row r="40" spans="1:19" s="116" customFormat="1">
      <c r="A40" s="127"/>
      <c r="B40" s="191" t="s">
        <v>551</v>
      </c>
      <c r="C40" s="182"/>
      <c r="D40" s="182"/>
      <c r="E40" s="182"/>
      <c r="F40" s="182"/>
      <c r="G40" s="182"/>
      <c r="H40" s="182"/>
      <c r="I40" s="182"/>
      <c r="J40" s="182"/>
      <c r="K40" s="182"/>
      <c r="L40" s="182"/>
      <c r="M40" s="182"/>
      <c r="N40" s="192"/>
      <c r="O40" s="130">
        <v>62.09</v>
      </c>
      <c r="P40" s="130">
        <f>O40*43</f>
        <v>2669.8700000000003</v>
      </c>
      <c r="Q40" s="193">
        <v>45033</v>
      </c>
      <c r="R40" s="194"/>
      <c r="S40" s="195"/>
    </row>
    <row r="41" spans="1:19" s="116" customFormat="1" ht="15.75">
      <c r="A41" s="131"/>
      <c r="B41" s="121"/>
      <c r="C41" s="121"/>
      <c r="D41" s="121"/>
      <c r="E41" s="121"/>
      <c r="F41" s="121"/>
      <c r="G41" s="121"/>
      <c r="H41" s="121"/>
      <c r="I41" s="121"/>
      <c r="J41" s="121"/>
      <c r="K41" s="121"/>
      <c r="L41" s="121"/>
      <c r="M41" s="121"/>
      <c r="N41" s="121"/>
      <c r="O41" s="200" t="s">
        <v>697</v>
      </c>
      <c r="P41" s="201"/>
      <c r="Q41" s="202">
        <f>MEDIAN(O17,O25,O33)</f>
        <v>149.90356655290103</v>
      </c>
      <c r="R41" s="203"/>
      <c r="S41" s="204"/>
    </row>
    <row r="42" spans="1:19" s="116" customFormat="1">
      <c r="A42" s="118"/>
      <c r="B42" s="119"/>
      <c r="C42" s="119"/>
      <c r="D42" s="119"/>
      <c r="E42" s="119"/>
      <c r="F42" s="119"/>
      <c r="G42" s="119"/>
      <c r="H42" s="119"/>
      <c r="I42" s="119"/>
      <c r="J42" s="120"/>
      <c r="K42" s="120"/>
      <c r="L42" s="120"/>
      <c r="M42" s="121"/>
      <c r="N42" s="121"/>
      <c r="O42" s="121"/>
      <c r="P42" s="121"/>
      <c r="Q42" s="121"/>
      <c r="R42" s="121"/>
      <c r="S42" s="122"/>
    </row>
    <row r="43" spans="1:19" s="116" customFormat="1" ht="15.75">
      <c r="A43" s="123" t="s">
        <v>698</v>
      </c>
      <c r="B43" s="205" t="s">
        <v>137</v>
      </c>
      <c r="C43" s="205"/>
      <c r="D43" s="205"/>
      <c r="E43" s="205"/>
      <c r="F43" s="205"/>
      <c r="G43" s="205"/>
      <c r="H43" s="205"/>
      <c r="I43" s="205"/>
      <c r="J43" s="205"/>
      <c r="K43" s="205"/>
      <c r="L43" s="205"/>
      <c r="M43" s="205"/>
      <c r="N43" s="205"/>
      <c r="O43" s="206" t="s">
        <v>699</v>
      </c>
      <c r="P43" s="207"/>
      <c r="Q43" s="208" t="s">
        <v>686</v>
      </c>
      <c r="R43" s="208"/>
      <c r="S43" s="208"/>
    </row>
    <row r="44" spans="1:19" s="116" customFormat="1">
      <c r="A44" s="132" t="s">
        <v>674</v>
      </c>
      <c r="B44" s="196" t="s">
        <v>676</v>
      </c>
      <c r="C44" s="196"/>
      <c r="D44" s="196"/>
      <c r="E44" s="196"/>
      <c r="F44" s="196"/>
      <c r="G44" s="196"/>
      <c r="H44" s="196"/>
      <c r="I44" s="196"/>
      <c r="J44" s="196"/>
      <c r="K44" s="196"/>
      <c r="L44" s="196"/>
      <c r="M44" s="196"/>
      <c r="N44" s="196"/>
      <c r="O44" s="197">
        <v>100</v>
      </c>
      <c r="P44" s="198"/>
      <c r="Q44" s="199">
        <v>45021</v>
      </c>
      <c r="R44" s="199"/>
      <c r="S44" s="199"/>
    </row>
    <row r="45" spans="1:19" s="116" customFormat="1">
      <c r="A45" s="133" t="s">
        <v>679</v>
      </c>
      <c r="B45" s="182" t="s">
        <v>681</v>
      </c>
      <c r="C45" s="182"/>
      <c r="D45" s="182"/>
      <c r="E45" s="182"/>
      <c r="F45" s="182"/>
      <c r="G45" s="182"/>
      <c r="H45" s="182"/>
      <c r="I45" s="182"/>
      <c r="J45" s="182"/>
      <c r="K45" s="182"/>
      <c r="L45" s="182"/>
      <c r="M45" s="182"/>
      <c r="N45" s="182"/>
      <c r="O45" s="183">
        <v>120</v>
      </c>
      <c r="P45" s="184"/>
      <c r="Q45" s="185">
        <v>45021</v>
      </c>
      <c r="R45" s="185"/>
      <c r="S45" s="185"/>
    </row>
    <row r="46" spans="1:19" s="116" customFormat="1" ht="15.75">
      <c r="A46" s="131"/>
      <c r="B46" s="121"/>
      <c r="C46" s="121"/>
      <c r="D46" s="121"/>
      <c r="E46" s="121"/>
      <c r="F46" s="121"/>
      <c r="G46" s="121"/>
      <c r="H46" s="121"/>
      <c r="I46" s="121"/>
      <c r="J46" s="121"/>
      <c r="K46" s="121"/>
      <c r="L46" s="121"/>
      <c r="M46" s="121"/>
      <c r="N46" s="121"/>
      <c r="O46" s="186" t="s">
        <v>700</v>
      </c>
      <c r="P46" s="187"/>
      <c r="Q46" s="188">
        <f>O44</f>
        <v>100</v>
      </c>
      <c r="R46" s="189"/>
      <c r="S46" s="190"/>
    </row>
    <row r="47" spans="1:19" s="116" customFormat="1" ht="38.25" customHeight="1">
      <c r="A47" s="118"/>
      <c r="B47" s="119"/>
      <c r="C47" s="119"/>
      <c r="D47" s="119"/>
      <c r="E47" s="119"/>
      <c r="F47" s="119"/>
      <c r="G47" s="119"/>
      <c r="H47" s="119"/>
      <c r="I47" s="119"/>
      <c r="J47" s="120"/>
      <c r="K47" s="120"/>
      <c r="L47" s="120"/>
      <c r="M47" s="121"/>
      <c r="N47" s="121"/>
      <c r="O47" s="121"/>
      <c r="P47" s="121"/>
      <c r="Q47" s="121"/>
      <c r="R47" s="121"/>
      <c r="S47" s="122"/>
    </row>
    <row r="48" spans="1:19" s="79" customFormat="1" ht="69.95" customHeight="1">
      <c r="A48" s="159" t="s">
        <v>15</v>
      </c>
      <c r="B48" s="159"/>
      <c r="C48" s="159"/>
      <c r="D48" s="159"/>
      <c r="E48" s="159"/>
      <c r="F48" s="159"/>
      <c r="G48" s="159"/>
      <c r="H48" s="159"/>
      <c r="I48" s="159"/>
      <c r="J48" s="159"/>
      <c r="K48" s="159"/>
      <c r="L48" s="159"/>
      <c r="M48" s="159"/>
      <c r="N48" s="159"/>
      <c r="O48" s="159"/>
      <c r="P48" s="159"/>
      <c r="Q48" s="159"/>
      <c r="R48" s="159"/>
      <c r="S48" s="159"/>
    </row>
    <row r="49" spans="10:19" s="116" customFormat="1">
      <c r="J49" s="134"/>
      <c r="K49" s="134"/>
      <c r="L49" s="134"/>
      <c r="M49" s="135"/>
      <c r="N49" s="135"/>
      <c r="O49" s="135"/>
      <c r="P49" s="135"/>
      <c r="Q49" s="135"/>
      <c r="R49" s="135"/>
      <c r="S49" s="135"/>
    </row>
    <row r="50" spans="10:19" s="116" customFormat="1">
      <c r="J50" s="134"/>
      <c r="K50" s="134"/>
      <c r="L50" s="134"/>
      <c r="M50" s="135"/>
      <c r="N50" s="135"/>
      <c r="O50" s="135"/>
      <c r="P50" s="135"/>
      <c r="Q50" s="135"/>
      <c r="R50" s="135"/>
      <c r="S50" s="135"/>
    </row>
    <row r="51" spans="10:19" s="116" customFormat="1">
      <c r="J51" s="134"/>
      <c r="K51" s="134"/>
      <c r="L51" s="134"/>
      <c r="M51" s="135"/>
      <c r="N51" s="135"/>
      <c r="O51" s="135"/>
      <c r="P51" s="135"/>
      <c r="Q51" s="135"/>
      <c r="R51" s="135"/>
      <c r="S51" s="135"/>
    </row>
    <row r="52" spans="10:19" s="116" customFormat="1">
      <c r="J52" s="134"/>
      <c r="K52" s="134"/>
      <c r="L52" s="134"/>
      <c r="M52" s="135"/>
      <c r="N52" s="135"/>
      <c r="O52" s="135"/>
      <c r="P52" s="135"/>
      <c r="Q52" s="135"/>
      <c r="R52" s="135"/>
      <c r="S52" s="135"/>
    </row>
    <row r="53" spans="10:19" s="116" customFormat="1">
      <c r="J53" s="134"/>
      <c r="K53" s="134"/>
      <c r="L53" s="134"/>
      <c r="M53" s="135"/>
      <c r="N53" s="135"/>
      <c r="O53" s="135"/>
      <c r="P53" s="135"/>
      <c r="Q53" s="135"/>
      <c r="R53" s="135"/>
      <c r="S53" s="135"/>
    </row>
    <row r="54" spans="10:19" s="116" customFormat="1">
      <c r="J54" s="134"/>
      <c r="K54" s="134"/>
      <c r="L54" s="134"/>
      <c r="M54" s="135"/>
      <c r="N54" s="135"/>
      <c r="O54" s="135"/>
      <c r="P54" s="135"/>
      <c r="Q54" s="135"/>
      <c r="R54" s="135"/>
      <c r="S54" s="135"/>
    </row>
    <row r="55" spans="10:19" s="116" customFormat="1">
      <c r="J55" s="134"/>
      <c r="K55" s="134"/>
      <c r="L55" s="134"/>
      <c r="M55" s="135"/>
      <c r="N55" s="135"/>
      <c r="O55" s="135"/>
      <c r="P55" s="135"/>
      <c r="Q55" s="135"/>
      <c r="R55" s="135"/>
      <c r="S55" s="135"/>
    </row>
    <row r="56" spans="10:19" s="116" customFormat="1">
      <c r="J56" s="134"/>
      <c r="K56" s="134"/>
      <c r="L56" s="134"/>
      <c r="M56" s="135"/>
      <c r="N56" s="135"/>
      <c r="O56" s="135"/>
      <c r="P56" s="135"/>
      <c r="Q56" s="135"/>
      <c r="R56" s="135"/>
      <c r="S56" s="135"/>
    </row>
    <row r="57" spans="10:19" s="116" customFormat="1">
      <c r="J57" s="134"/>
      <c r="K57" s="134"/>
      <c r="L57" s="134"/>
      <c r="M57" s="135"/>
      <c r="N57" s="135"/>
      <c r="O57" s="135"/>
      <c r="P57" s="135"/>
      <c r="Q57" s="135"/>
      <c r="R57" s="135"/>
      <c r="S57" s="135"/>
    </row>
    <row r="58" spans="10:19" s="116" customFormat="1">
      <c r="J58" s="134"/>
      <c r="K58" s="134"/>
      <c r="L58" s="134"/>
      <c r="M58" s="135"/>
      <c r="N58" s="135"/>
      <c r="O58" s="135"/>
      <c r="P58" s="135"/>
      <c r="Q58" s="135"/>
      <c r="R58" s="135"/>
      <c r="S58" s="135"/>
    </row>
    <row r="59" spans="10:19" s="116" customFormat="1">
      <c r="J59" s="134"/>
      <c r="K59" s="134"/>
      <c r="L59" s="134"/>
      <c r="M59" s="135"/>
      <c r="N59" s="135"/>
      <c r="O59" s="135"/>
      <c r="P59" s="135"/>
      <c r="Q59" s="135"/>
      <c r="R59" s="135"/>
      <c r="S59" s="135"/>
    </row>
    <row r="60" spans="10:19" s="116" customFormat="1">
      <c r="J60" s="134"/>
      <c r="K60" s="134"/>
      <c r="L60" s="134"/>
      <c r="M60" s="135"/>
      <c r="N60" s="135"/>
      <c r="O60" s="135"/>
      <c r="P60" s="135"/>
      <c r="Q60" s="135"/>
      <c r="R60" s="135"/>
      <c r="S60" s="135"/>
    </row>
    <row r="61" spans="10:19" s="116" customFormat="1">
      <c r="J61" s="134"/>
      <c r="K61" s="134"/>
      <c r="L61" s="134"/>
      <c r="M61" s="135"/>
      <c r="N61" s="135"/>
      <c r="O61" s="135"/>
      <c r="P61" s="135"/>
      <c r="Q61" s="135"/>
      <c r="R61" s="135"/>
      <c r="S61" s="135"/>
    </row>
    <row r="62" spans="10:19" s="116" customFormat="1">
      <c r="J62" s="134"/>
      <c r="K62" s="134"/>
      <c r="L62" s="134"/>
      <c r="M62" s="135"/>
      <c r="N62" s="135"/>
      <c r="O62" s="135"/>
      <c r="P62" s="135"/>
      <c r="Q62" s="135"/>
      <c r="R62" s="135"/>
      <c r="S62" s="135"/>
    </row>
    <row r="63" spans="10:19" s="116" customFormat="1">
      <c r="J63" s="134"/>
      <c r="K63" s="134"/>
      <c r="L63" s="134"/>
      <c r="M63" s="135"/>
      <c r="N63" s="135"/>
      <c r="O63" s="135"/>
      <c r="P63" s="135"/>
      <c r="Q63" s="135"/>
      <c r="R63" s="135"/>
      <c r="S63" s="135"/>
    </row>
    <row r="64" spans="10:19" s="116" customFormat="1">
      <c r="J64" s="134"/>
      <c r="K64" s="134"/>
      <c r="L64" s="134"/>
      <c r="M64" s="135"/>
      <c r="N64" s="135"/>
      <c r="O64" s="135"/>
      <c r="P64" s="135"/>
      <c r="Q64" s="135"/>
      <c r="R64" s="135"/>
      <c r="S64" s="135"/>
    </row>
    <row r="65" spans="1:19" s="116" customFormat="1">
      <c r="J65" s="134"/>
      <c r="K65" s="134"/>
      <c r="L65" s="134"/>
      <c r="M65" s="135"/>
      <c r="N65" s="135"/>
      <c r="O65" s="135"/>
      <c r="P65" s="135"/>
      <c r="Q65" s="135"/>
      <c r="R65" s="135"/>
      <c r="S65" s="135"/>
    </row>
    <row r="66" spans="1:19" s="116" customFormat="1">
      <c r="J66" s="134"/>
      <c r="K66" s="134"/>
      <c r="L66" s="134"/>
      <c r="M66" s="135"/>
      <c r="N66" s="135"/>
      <c r="O66" s="135"/>
      <c r="P66" s="135"/>
      <c r="Q66" s="135"/>
      <c r="R66" s="135"/>
      <c r="S66" s="135"/>
    </row>
    <row r="67" spans="1:19" s="116" customFormat="1">
      <c r="J67" s="134"/>
      <c r="K67" s="134"/>
      <c r="L67" s="134"/>
      <c r="M67" s="135"/>
      <c r="N67" s="135"/>
      <c r="O67" s="135"/>
      <c r="P67" s="135"/>
      <c r="Q67" s="135"/>
      <c r="R67" s="135"/>
      <c r="S67" s="135"/>
    </row>
    <row r="68" spans="1:19" s="116" customFormat="1">
      <c r="J68" s="134"/>
      <c r="K68" s="134"/>
      <c r="L68" s="134"/>
      <c r="M68" s="135"/>
      <c r="N68" s="135"/>
      <c r="O68" s="135"/>
      <c r="P68" s="135"/>
      <c r="Q68" s="135"/>
      <c r="R68" s="135"/>
      <c r="S68" s="135"/>
    </row>
    <row r="69" spans="1:19" s="116" customFormat="1">
      <c r="J69" s="134"/>
      <c r="K69" s="134"/>
      <c r="L69" s="134"/>
      <c r="M69" s="135"/>
      <c r="N69" s="135"/>
      <c r="O69" s="135"/>
      <c r="P69" s="135"/>
      <c r="Q69" s="135"/>
      <c r="R69" s="135"/>
      <c r="S69" s="135"/>
    </row>
    <row r="70" spans="1:19" s="116" customFormat="1">
      <c r="J70" s="134"/>
      <c r="K70" s="134"/>
      <c r="L70" s="134"/>
      <c r="M70" s="135"/>
      <c r="N70" s="135"/>
      <c r="O70" s="135"/>
      <c r="P70" s="135"/>
      <c r="Q70" s="135"/>
      <c r="R70" s="135"/>
      <c r="S70" s="135"/>
    </row>
    <row r="71" spans="1:19" s="116" customFormat="1">
      <c r="J71" s="134"/>
      <c r="K71" s="134"/>
      <c r="L71" s="134"/>
      <c r="M71" s="135"/>
      <c r="N71" s="135"/>
      <c r="O71" s="135"/>
      <c r="P71" s="135"/>
      <c r="Q71" s="135"/>
      <c r="R71" s="135"/>
      <c r="S71" s="135"/>
    </row>
    <row r="72" spans="1:19" s="116" customFormat="1">
      <c r="J72" s="134"/>
      <c r="K72" s="134"/>
      <c r="L72" s="134"/>
      <c r="M72" s="135"/>
      <c r="N72" s="135"/>
      <c r="O72" s="135"/>
      <c r="P72" s="135"/>
      <c r="Q72" s="135"/>
      <c r="R72" s="135"/>
      <c r="S72" s="135"/>
    </row>
    <row r="78" spans="1:19" s="111" customFormat="1">
      <c r="A78" s="109"/>
      <c r="B78" s="136"/>
      <c r="C78" s="136"/>
      <c r="D78" s="136"/>
      <c r="E78" s="136"/>
      <c r="F78" s="136"/>
      <c r="G78" s="136"/>
      <c r="H78" s="136"/>
      <c r="I78" s="136"/>
      <c r="J78" s="137"/>
      <c r="K78" s="137"/>
      <c r="L78" s="137"/>
      <c r="M78" s="138"/>
      <c r="N78" s="138"/>
      <c r="O78" s="138"/>
      <c r="P78" s="138"/>
      <c r="Q78" s="138"/>
      <c r="R78" s="138"/>
    </row>
    <row r="79" spans="1:19" s="111" customFormat="1">
      <c r="A79" s="109"/>
      <c r="B79" s="109"/>
      <c r="C79" s="109"/>
      <c r="D79" s="109"/>
      <c r="E79" s="109"/>
      <c r="F79" s="109"/>
      <c r="G79" s="109"/>
      <c r="H79" s="109"/>
      <c r="I79" s="109"/>
      <c r="J79" s="137"/>
      <c r="K79" s="137"/>
      <c r="L79" s="137"/>
      <c r="M79" s="138"/>
      <c r="N79" s="138"/>
      <c r="O79" s="138"/>
      <c r="P79" s="138"/>
      <c r="Q79" s="138"/>
      <c r="R79" s="138"/>
    </row>
  </sheetData>
  <mergeCells count="96">
    <mergeCell ref="A48:S48"/>
    <mergeCell ref="A1:S1"/>
    <mergeCell ref="A2:S2"/>
    <mergeCell ref="A4:S4"/>
    <mergeCell ref="A6:S6"/>
    <mergeCell ref="B9:D9"/>
    <mergeCell ref="E9:I9"/>
    <mergeCell ref="J9:L9"/>
    <mergeCell ref="M9:S9"/>
    <mergeCell ref="B10:D10"/>
    <mergeCell ref="E10:I10"/>
    <mergeCell ref="J10:L10"/>
    <mergeCell ref="M10:S10"/>
    <mergeCell ref="B11:D11"/>
    <mergeCell ref="E11:I11"/>
    <mergeCell ref="J11:L11"/>
    <mergeCell ref="M11:S11"/>
    <mergeCell ref="B12:D12"/>
    <mergeCell ref="E12:I12"/>
    <mergeCell ref="J12:L12"/>
    <mergeCell ref="M12:S12"/>
    <mergeCell ref="B13:D13"/>
    <mergeCell ref="E13:I13"/>
    <mergeCell ref="J13:L13"/>
    <mergeCell ref="M13:S13"/>
    <mergeCell ref="B19:N19"/>
    <mergeCell ref="Q19:S19"/>
    <mergeCell ref="B14:D14"/>
    <mergeCell ref="E14:I14"/>
    <mergeCell ref="J14:L14"/>
    <mergeCell ref="M14:S14"/>
    <mergeCell ref="B16:N16"/>
    <mergeCell ref="O16:P16"/>
    <mergeCell ref="Q16:S16"/>
    <mergeCell ref="B17:N17"/>
    <mergeCell ref="O17:P17"/>
    <mergeCell ref="Q17:S17"/>
    <mergeCell ref="B18:N18"/>
    <mergeCell ref="Q18:S18"/>
    <mergeCell ref="B20:N20"/>
    <mergeCell ref="Q20:S20"/>
    <mergeCell ref="B21:N21"/>
    <mergeCell ref="Q21:S21"/>
    <mergeCell ref="B22:N22"/>
    <mergeCell ref="Q22:S22"/>
    <mergeCell ref="B23:N23"/>
    <mergeCell ref="Q23:S23"/>
    <mergeCell ref="B24:N24"/>
    <mergeCell ref="Q24:S24"/>
    <mergeCell ref="B25:N25"/>
    <mergeCell ref="O25:P25"/>
    <mergeCell ref="Q25:S25"/>
    <mergeCell ref="B26:N26"/>
    <mergeCell ref="Q26:S26"/>
    <mergeCell ref="B27:N27"/>
    <mergeCell ref="Q27:S27"/>
    <mergeCell ref="B28:N28"/>
    <mergeCell ref="Q28:S28"/>
    <mergeCell ref="B34:N34"/>
    <mergeCell ref="Q34:S34"/>
    <mergeCell ref="B29:N29"/>
    <mergeCell ref="Q29:S29"/>
    <mergeCell ref="B30:N30"/>
    <mergeCell ref="Q30:S30"/>
    <mergeCell ref="B31:N31"/>
    <mergeCell ref="Q31:S31"/>
    <mergeCell ref="B32:N32"/>
    <mergeCell ref="Q32:S32"/>
    <mergeCell ref="B33:N33"/>
    <mergeCell ref="O33:P33"/>
    <mergeCell ref="Q33:S33"/>
    <mergeCell ref="B35:N35"/>
    <mergeCell ref="Q35:S35"/>
    <mergeCell ref="B36:N36"/>
    <mergeCell ref="Q36:S36"/>
    <mergeCell ref="B37:N37"/>
    <mergeCell ref="Q37:S37"/>
    <mergeCell ref="B44:N44"/>
    <mergeCell ref="O44:P44"/>
    <mergeCell ref="Q44:S44"/>
    <mergeCell ref="B38:N38"/>
    <mergeCell ref="Q38:S38"/>
    <mergeCell ref="B39:N39"/>
    <mergeCell ref="Q39:S39"/>
    <mergeCell ref="B40:N40"/>
    <mergeCell ref="Q40:S40"/>
    <mergeCell ref="O41:P41"/>
    <mergeCell ref="Q41:S41"/>
    <mergeCell ref="B43:N43"/>
    <mergeCell ref="O43:P43"/>
    <mergeCell ref="Q43:S43"/>
    <mergeCell ref="B45:N45"/>
    <mergeCell ref="O45:P45"/>
    <mergeCell ref="Q45:S45"/>
    <mergeCell ref="O46:P46"/>
    <mergeCell ref="Q46:S46"/>
  </mergeCells>
  <printOptions horizontalCentered="1"/>
  <pageMargins left="0.39370078740157483" right="0.39370078740157483" top="0.39370078740157483" bottom="0.39370078740157483" header="0" footer="0"/>
  <pageSetup paperSize="9" scale="50" orientation="portrait" r:id="rId1"/>
  <rowBreaks count="1" manualBreakCount="1">
    <brk id="99" max="18" man="1"/>
  </rowBreaks>
  <drawing r:id="rId2"/>
</worksheet>
</file>

<file path=xl/worksheets/sheet5.xml><?xml version="1.0" encoding="utf-8"?>
<worksheet xmlns="http://schemas.openxmlformats.org/spreadsheetml/2006/main" xmlns:r="http://schemas.openxmlformats.org/officeDocument/2006/relationships">
  <dimension ref="A1:J28"/>
  <sheetViews>
    <sheetView showGridLines="0" view="pageBreakPreview" topLeftCell="A16" zoomScaleSheetLayoutView="100" workbookViewId="0">
      <selection activeCell="B3" sqref="B3:I3"/>
    </sheetView>
  </sheetViews>
  <sheetFormatPr defaultRowHeight="12.75"/>
  <cols>
    <col min="1" max="1" width="22.625" style="31" customWidth="1"/>
    <col min="2" max="3" width="3.75" style="31" customWidth="1"/>
    <col min="4" max="4" width="9" style="31"/>
    <col min="5" max="5" width="6.25" style="31" customWidth="1"/>
    <col min="6" max="6" width="4" style="31" customWidth="1"/>
    <col min="7" max="7" width="5.375" style="31" customWidth="1"/>
    <col min="8" max="8" width="21.375" style="31" customWidth="1"/>
    <col min="9" max="9" width="7.875" style="31" customWidth="1"/>
    <col min="10" max="16384" width="9" style="31"/>
  </cols>
  <sheetData>
    <row r="1" spans="1:9" s="7" customFormat="1" ht="15">
      <c r="A1" s="161" t="s">
        <v>16</v>
      </c>
      <c r="B1" s="161"/>
      <c r="C1" s="161"/>
      <c r="D1" s="161"/>
      <c r="E1" s="161"/>
      <c r="F1" s="161"/>
      <c r="G1" s="161"/>
      <c r="H1" s="161"/>
      <c r="I1" s="161"/>
    </row>
    <row r="2" spans="1:9" ht="15.75" customHeight="1">
      <c r="B2" s="51" t="str">
        <f>'Orçamento Sintético'!D2</f>
        <v>Objeto:</v>
      </c>
    </row>
    <row r="3" spans="1:9" ht="100.5" customHeight="1">
      <c r="A3" s="32"/>
      <c r="B3" s="236" t="str">
        <f>'Orçamento Sintético'!D3</f>
        <v>Contratação de empresa especializada para construção de cortina atirantada para contenção de talude em trecho da Av. Brasília (ETAPA 02 - entre estacas 5+0,00 à 12+0,00) no Município de Santa Luzia.</v>
      </c>
      <c r="C3" s="236"/>
      <c r="D3" s="236"/>
      <c r="E3" s="236"/>
      <c r="F3" s="236"/>
      <c r="G3" s="236"/>
      <c r="H3" s="236"/>
      <c r="I3" s="236"/>
    </row>
    <row r="4" spans="1:9" ht="15" customHeight="1">
      <c r="A4" s="32"/>
      <c r="B4" s="52"/>
      <c r="C4" s="52"/>
      <c r="D4" s="52"/>
      <c r="E4" s="52"/>
      <c r="F4" s="52"/>
      <c r="G4" s="52"/>
      <c r="H4" s="53"/>
      <c r="I4" s="54" t="s">
        <v>45</v>
      </c>
    </row>
    <row r="5" spans="1:9" ht="15" customHeight="1">
      <c r="A5" s="261" t="s">
        <v>23</v>
      </c>
      <c r="B5" s="261"/>
      <c r="C5" s="261"/>
      <c r="D5" s="261"/>
      <c r="E5" s="261"/>
      <c r="F5" s="261"/>
      <c r="G5" s="261"/>
      <c r="H5" s="261"/>
      <c r="I5" s="261"/>
    </row>
    <row r="6" spans="1:9" ht="15" thickBot="1">
      <c r="A6" s="262" t="s">
        <v>24</v>
      </c>
      <c r="B6" s="263"/>
      <c r="C6" s="263"/>
      <c r="D6" s="263"/>
      <c r="E6" s="263"/>
      <c r="F6" s="263"/>
      <c r="G6" s="263"/>
      <c r="H6" s="263"/>
      <c r="I6" s="264"/>
    </row>
    <row r="7" spans="1:9">
      <c r="A7" s="265" t="s">
        <v>25</v>
      </c>
      <c r="B7" s="267" t="s">
        <v>26</v>
      </c>
      <c r="C7" s="268"/>
      <c r="D7" s="268"/>
      <c r="E7" s="268"/>
      <c r="F7" s="268"/>
      <c r="G7" s="269"/>
      <c r="H7" s="273" t="s">
        <v>27</v>
      </c>
      <c r="I7" s="274"/>
    </row>
    <row r="8" spans="1:9">
      <c r="A8" s="266"/>
      <c r="B8" s="270"/>
      <c r="C8" s="271"/>
      <c r="D8" s="271"/>
      <c r="E8" s="271"/>
      <c r="F8" s="271"/>
      <c r="G8" s="272"/>
      <c r="H8" s="275"/>
      <c r="I8" s="276"/>
    </row>
    <row r="9" spans="1:9" ht="15">
      <c r="A9" s="33" t="s">
        <v>28</v>
      </c>
      <c r="B9" s="34" t="s">
        <v>29</v>
      </c>
      <c r="C9" s="259">
        <v>3.7999999999999999E-2</v>
      </c>
      <c r="D9" s="259"/>
      <c r="E9" s="35" t="s">
        <v>30</v>
      </c>
      <c r="F9" s="259">
        <v>4.6699999999999998E-2</v>
      </c>
      <c r="G9" s="260"/>
      <c r="H9" s="36" t="s">
        <v>28</v>
      </c>
      <c r="I9" s="37">
        <v>4.0099999999999997E-2</v>
      </c>
    </row>
    <row r="10" spans="1:9" ht="15">
      <c r="A10" s="38" t="s">
        <v>31</v>
      </c>
      <c r="B10" s="39" t="s">
        <v>29</v>
      </c>
      <c r="C10" s="242">
        <v>3.2000000000000002E-3</v>
      </c>
      <c r="D10" s="242"/>
      <c r="E10" s="40" t="s">
        <v>30</v>
      </c>
      <c r="F10" s="242">
        <v>7.4000000000000003E-3</v>
      </c>
      <c r="G10" s="243"/>
      <c r="H10" s="41" t="s">
        <v>31</v>
      </c>
      <c r="I10" s="42">
        <v>4.0000000000000001E-3</v>
      </c>
    </row>
    <row r="11" spans="1:9" ht="15">
      <c r="A11" s="38" t="s">
        <v>32</v>
      </c>
      <c r="B11" s="39" t="s">
        <v>29</v>
      </c>
      <c r="C11" s="242">
        <v>5.0000000000000001E-3</v>
      </c>
      <c r="D11" s="242"/>
      <c r="E11" s="40" t="s">
        <v>30</v>
      </c>
      <c r="F11" s="242">
        <v>9.7000000000000003E-3</v>
      </c>
      <c r="G11" s="243"/>
      <c r="H11" s="41" t="s">
        <v>32</v>
      </c>
      <c r="I11" s="42">
        <v>5.5999999999999999E-3</v>
      </c>
    </row>
    <row r="12" spans="1:9" ht="15">
      <c r="A12" s="38" t="s">
        <v>33</v>
      </c>
      <c r="B12" s="39" t="s">
        <v>29</v>
      </c>
      <c r="C12" s="242">
        <v>1.0200000000000001E-2</v>
      </c>
      <c r="D12" s="242"/>
      <c r="E12" s="40" t="s">
        <v>30</v>
      </c>
      <c r="F12" s="242">
        <v>1.21E-2</v>
      </c>
      <c r="G12" s="243"/>
      <c r="H12" s="41" t="s">
        <v>33</v>
      </c>
      <c r="I12" s="42">
        <v>1.11E-2</v>
      </c>
    </row>
    <row r="13" spans="1:9" ht="15">
      <c r="A13" s="38" t="s">
        <v>34</v>
      </c>
      <c r="B13" s="39" t="s">
        <v>29</v>
      </c>
      <c r="C13" s="242">
        <v>6.6400000000000001E-2</v>
      </c>
      <c r="D13" s="242"/>
      <c r="E13" s="40" t="s">
        <v>30</v>
      </c>
      <c r="F13" s="242">
        <v>8.6900000000000005E-2</v>
      </c>
      <c r="G13" s="243"/>
      <c r="H13" s="41" t="s">
        <v>34</v>
      </c>
      <c r="I13" s="42">
        <v>7.2999999999999995E-2</v>
      </c>
    </row>
    <row r="14" spans="1:9" ht="15">
      <c r="A14" s="38" t="s">
        <v>35</v>
      </c>
      <c r="B14" s="39" t="s">
        <v>29</v>
      </c>
      <c r="C14" s="242">
        <v>0.02</v>
      </c>
      <c r="D14" s="242"/>
      <c r="E14" s="40" t="s">
        <v>30</v>
      </c>
      <c r="F14" s="242">
        <v>0.05</v>
      </c>
      <c r="G14" s="243"/>
      <c r="H14" s="43" t="s">
        <v>36</v>
      </c>
      <c r="I14" s="42">
        <v>3.5000000000000003E-2</v>
      </c>
    </row>
    <row r="15" spans="1:9" ht="15">
      <c r="A15" s="38" t="s">
        <v>37</v>
      </c>
      <c r="B15" s="39"/>
      <c r="C15" s="242"/>
      <c r="D15" s="242"/>
      <c r="E15" s="40"/>
      <c r="F15" s="242">
        <v>3.6499999999999998E-2</v>
      </c>
      <c r="G15" s="243"/>
      <c r="H15" s="43" t="s">
        <v>37</v>
      </c>
      <c r="I15" s="42">
        <v>3.6499999999999998E-2</v>
      </c>
    </row>
    <row r="16" spans="1:9" ht="15">
      <c r="A16" s="44" t="s">
        <v>38</v>
      </c>
      <c r="B16" s="45"/>
      <c r="C16" s="244">
        <v>0</v>
      </c>
      <c r="D16" s="244"/>
      <c r="E16" s="46" t="s">
        <v>39</v>
      </c>
      <c r="F16" s="244">
        <v>4.4999999999999998E-2</v>
      </c>
      <c r="G16" s="245"/>
      <c r="H16" s="47" t="s">
        <v>40</v>
      </c>
      <c r="I16" s="48">
        <v>0</v>
      </c>
    </row>
    <row r="17" spans="1:10" ht="15">
      <c r="A17" s="246" t="s">
        <v>41</v>
      </c>
      <c r="B17" s="247"/>
      <c r="C17" s="247"/>
      <c r="D17" s="247"/>
      <c r="E17" s="247"/>
      <c r="F17" s="247"/>
      <c r="G17" s="247"/>
      <c r="H17" s="247"/>
      <c r="I17" s="248"/>
    </row>
    <row r="18" spans="1:10" ht="15">
      <c r="A18" s="33" t="s">
        <v>28</v>
      </c>
      <c r="B18" s="249" t="s">
        <v>42</v>
      </c>
      <c r="C18" s="250"/>
      <c r="D18" s="250"/>
      <c r="E18" s="250"/>
      <c r="F18" s="250"/>
      <c r="G18" s="250"/>
      <c r="H18" s="250"/>
      <c r="I18" s="251"/>
    </row>
    <row r="19" spans="1:10" ht="15">
      <c r="A19" s="38" t="s">
        <v>31</v>
      </c>
      <c r="B19" s="253" t="s">
        <v>42</v>
      </c>
      <c r="C19" s="254"/>
      <c r="D19" s="254"/>
      <c r="E19" s="254"/>
      <c r="F19" s="254"/>
      <c r="G19" s="254"/>
      <c r="H19" s="254"/>
      <c r="I19" s="255"/>
    </row>
    <row r="20" spans="1:10" ht="15">
      <c r="A20" s="38" t="s">
        <v>32</v>
      </c>
      <c r="B20" s="253" t="s">
        <v>42</v>
      </c>
      <c r="C20" s="254"/>
      <c r="D20" s="254"/>
      <c r="E20" s="254"/>
      <c r="F20" s="254"/>
      <c r="G20" s="254"/>
      <c r="H20" s="254"/>
      <c r="I20" s="255"/>
    </row>
    <row r="21" spans="1:10" ht="15">
      <c r="A21" s="38" t="s">
        <v>33</v>
      </c>
      <c r="B21" s="253" t="s">
        <v>42</v>
      </c>
      <c r="C21" s="254"/>
      <c r="D21" s="254"/>
      <c r="E21" s="254"/>
      <c r="F21" s="254"/>
      <c r="G21" s="254"/>
      <c r="H21" s="254"/>
      <c r="I21" s="255"/>
    </row>
    <row r="22" spans="1:10" ht="15">
      <c r="A22" s="38" t="s">
        <v>34</v>
      </c>
      <c r="B22" s="253" t="s">
        <v>42</v>
      </c>
      <c r="C22" s="254"/>
      <c r="D22" s="254"/>
      <c r="E22" s="254"/>
      <c r="F22" s="254"/>
      <c r="G22" s="254"/>
      <c r="H22" s="254"/>
      <c r="I22" s="255"/>
    </row>
    <row r="23" spans="1:10" ht="15">
      <c r="A23" s="38" t="s">
        <v>36</v>
      </c>
      <c r="B23" s="253" t="s">
        <v>42</v>
      </c>
      <c r="C23" s="254"/>
      <c r="D23" s="254"/>
      <c r="E23" s="254"/>
      <c r="F23" s="254"/>
      <c r="G23" s="254"/>
      <c r="H23" s="254"/>
      <c r="I23" s="255"/>
    </row>
    <row r="24" spans="1:10" ht="15">
      <c r="A24" s="44" t="s">
        <v>40</v>
      </c>
      <c r="B24" s="256" t="s">
        <v>42</v>
      </c>
      <c r="C24" s="257"/>
      <c r="D24" s="257"/>
      <c r="E24" s="257"/>
      <c r="F24" s="257"/>
      <c r="G24" s="257"/>
      <c r="H24" s="257"/>
      <c r="I24" s="258"/>
    </row>
    <row r="25" spans="1:10" ht="15.75" thickBot="1">
      <c r="A25" s="49" t="s">
        <v>43</v>
      </c>
      <c r="B25" s="237" t="s">
        <v>44</v>
      </c>
      <c r="C25" s="238"/>
      <c r="D25" s="238"/>
      <c r="E25" s="238"/>
      <c r="F25" s="238"/>
      <c r="G25" s="238"/>
      <c r="H25" s="239"/>
      <c r="I25" s="50">
        <f>((1+I9+I10+I11)*(1+I12)*(1+I13))/(1-(I14+I16+I15))-1</f>
        <v>0.22652702413570314</v>
      </c>
    </row>
    <row r="26" spans="1:10" ht="14.25">
      <c r="A26" s="240"/>
      <c r="B26" s="240"/>
      <c r="C26" s="240"/>
      <c r="D26" s="240"/>
      <c r="E26" s="240"/>
      <c r="F26" s="240"/>
      <c r="G26" s="240"/>
      <c r="H26" s="240"/>
      <c r="I26" s="240"/>
    </row>
    <row r="27" spans="1:10" ht="15">
      <c r="A27" s="241"/>
      <c r="B27" s="241"/>
      <c r="C27" s="241"/>
      <c r="D27" s="241"/>
      <c r="E27" s="241"/>
      <c r="F27" s="241"/>
      <c r="G27" s="241"/>
      <c r="H27" s="241"/>
      <c r="I27" s="241"/>
    </row>
    <row r="28" spans="1:10" ht="99" customHeight="1">
      <c r="A28" s="252" t="s">
        <v>15</v>
      </c>
      <c r="B28" s="252"/>
      <c r="C28" s="252"/>
      <c r="D28" s="252"/>
      <c r="E28" s="252"/>
      <c r="F28" s="252"/>
      <c r="G28" s="252"/>
      <c r="H28" s="252"/>
      <c r="I28" s="252"/>
      <c r="J28" s="30"/>
    </row>
  </sheetData>
  <mergeCells count="35">
    <mergeCell ref="A5:I5"/>
    <mergeCell ref="A6:I6"/>
    <mergeCell ref="A7:A8"/>
    <mergeCell ref="B7:G8"/>
    <mergeCell ref="H7:I8"/>
    <mergeCell ref="F14:G14"/>
    <mergeCell ref="C9:D9"/>
    <mergeCell ref="F9:G9"/>
    <mergeCell ref="C10:D10"/>
    <mergeCell ref="F10:G10"/>
    <mergeCell ref="C11:D11"/>
    <mergeCell ref="F11:G11"/>
    <mergeCell ref="A28:I28"/>
    <mergeCell ref="B19:I19"/>
    <mergeCell ref="B20:I20"/>
    <mergeCell ref="B21:I21"/>
    <mergeCell ref="B22:I22"/>
    <mergeCell ref="B23:I23"/>
    <mergeCell ref="B24:I24"/>
    <mergeCell ref="A1:I1"/>
    <mergeCell ref="B3:I3"/>
    <mergeCell ref="B25:H25"/>
    <mergeCell ref="A26:I26"/>
    <mergeCell ref="A27:I27"/>
    <mergeCell ref="C15:D15"/>
    <mergeCell ref="F15:G15"/>
    <mergeCell ref="C16:D16"/>
    <mergeCell ref="F16:G16"/>
    <mergeCell ref="A17:I17"/>
    <mergeCell ref="B18:I18"/>
    <mergeCell ref="C12:D12"/>
    <mergeCell ref="F12:G12"/>
    <mergeCell ref="C13:D13"/>
    <mergeCell ref="F13:G13"/>
    <mergeCell ref="C14:D14"/>
  </mergeCells>
  <conditionalFormatting sqref="I9:I15">
    <cfRule type="cellIs" dxfId="1" priority="2" stopIfTrue="1" operator="notBetween">
      <formula>C9</formula>
      <formula>F9</formula>
    </cfRule>
  </conditionalFormatting>
  <conditionalFormatting sqref="I16">
    <cfRule type="expression" dxfId="0" priority="3" stopIfTrue="1">
      <formula>$K$16&lt;&gt;0</formula>
    </cfRule>
  </conditionalFormatting>
  <dataValidations disablePrompts="1" count="2">
    <dataValidation allowBlank="1" showInputMessage="1" showErrorMessage="1" promptTitle="Encargos sociais" prompt="Para encargos sociais desonerados usar 2%." sqref="I16"/>
    <dataValidation allowBlank="1" showInputMessage="1" showErrorMessage="1" promptTitle="Fórnula TCU Acórdão 2622/2013" prompt="Rodovias, ferrovias, obras urbanas" sqref="B25:H25"/>
  </dataValidations>
  <printOptions horizontalCentered="1"/>
  <pageMargins left="0.51181102362204722" right="0.51181102362204722" top="0.78740157480314965" bottom="0.78740157480314965" header="0.31496062992125984" footer="0.31496062992125984"/>
  <pageSetup paperSize="9" scale="9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Orçamento Sintético</vt:lpstr>
      <vt:lpstr>Orçamento Analítico</vt:lpstr>
      <vt:lpstr>Cronograma</vt:lpstr>
      <vt:lpstr>COTAÇÃO</vt:lpstr>
      <vt:lpstr>BDI</vt:lpstr>
      <vt:lpstr>BDI!Area_de_impressao</vt:lpstr>
      <vt:lpstr>COTAÇÃO!Area_de_impressao</vt:lpstr>
      <vt:lpstr>Cronograma!Area_de_impressao</vt:lpstr>
      <vt:lpstr>'Orçamento Sintético'!Titulos_de_impressao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itamarmagalhaes</cp:lastModifiedBy>
  <cp:revision>0</cp:revision>
  <cp:lastPrinted>2023-05-02T16:20:15Z</cp:lastPrinted>
  <dcterms:created xsi:type="dcterms:W3CDTF">2022-08-18T12:49:10Z</dcterms:created>
  <dcterms:modified xsi:type="dcterms:W3CDTF">2023-05-02T16:20:39Z</dcterms:modified>
</cp:coreProperties>
</file>